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29188F2E-3E21-486E-B741-A5BAD68A4753}" xr6:coauthVersionLast="47" xr6:coauthVersionMax="47" xr10:uidLastSave="{00000000-0000-0000-0000-000000000000}"/>
  <bookViews>
    <workbookView xWindow="1050" yWindow="-120" windowWidth="27870" windowHeight="16440" tabRatio="860" xr2:uid="{00000000-000D-0000-FFFF-FFFF00000000}"/>
  </bookViews>
  <sheets>
    <sheet name="4" sheetId="35" r:id="rId1"/>
  </sheets>
  <definedNames>
    <definedName name="_xlnm._FilterDatabase" localSheetId="0" hidden="1">'4'!$A$21:$EB$124</definedName>
  </definedNames>
  <calcPr calcId="181029"/>
</workbook>
</file>

<file path=xl/calcChain.xml><?xml version="1.0" encoding="utf-8"?>
<calcChain xmlns="http://schemas.openxmlformats.org/spreadsheetml/2006/main">
  <c r="DS123" i="35" l="1"/>
  <c r="DT123" i="35"/>
  <c r="DU123" i="35"/>
  <c r="DV123" i="35"/>
  <c r="DW123" i="35"/>
  <c r="DX123" i="35"/>
  <c r="DY123" i="35"/>
  <c r="DZ123" i="35"/>
  <c r="EA123" i="35"/>
  <c r="DS124" i="35"/>
  <c r="DT124" i="35"/>
  <c r="DU124" i="35"/>
  <c r="DV124" i="35"/>
  <c r="DW124" i="35"/>
  <c r="DX124" i="35"/>
  <c r="DY124" i="35"/>
  <c r="DZ124" i="35"/>
  <c r="EA124" i="35"/>
  <c r="DU122" i="35"/>
  <c r="DV122" i="35"/>
  <c r="DW122" i="35"/>
  <c r="DX122" i="35"/>
  <c r="DY122" i="35"/>
  <c r="DZ122" i="35"/>
  <c r="EA122" i="35"/>
  <c r="DS122" i="35"/>
  <c r="DT122" i="35"/>
  <c r="AI118" i="35"/>
  <c r="AI27" i="35" s="1"/>
  <c r="AJ118" i="35"/>
  <c r="AK118" i="35"/>
  <c r="AL118" i="35"/>
  <c r="AL27" i="35" s="1"/>
  <c r="AM118" i="35"/>
  <c r="AM27" i="35" s="1"/>
  <c r="AN118" i="35"/>
  <c r="AO118" i="35"/>
  <c r="AH118" i="35"/>
  <c r="X118" i="35"/>
  <c r="Z118" i="35"/>
  <c r="AA118" i="35"/>
  <c r="AB118" i="35"/>
  <c r="AC118" i="35"/>
  <c r="AD118" i="35"/>
  <c r="AE118" i="35"/>
  <c r="AF118" i="35"/>
  <c r="AG118" i="35"/>
  <c r="AG27" i="35" s="1"/>
  <c r="Y118" i="35"/>
  <c r="DK122" i="35"/>
  <c r="DR122" i="35"/>
  <c r="DJ122" i="35"/>
  <c r="DL122" i="35"/>
  <c r="DM122" i="35"/>
  <c r="DN122" i="35"/>
  <c r="DO122" i="35"/>
  <c r="DP122" i="35"/>
  <c r="DQ122" i="35"/>
  <c r="DJ123" i="35"/>
  <c r="DK123" i="35"/>
  <c r="DL123" i="35"/>
  <c r="DM123" i="35"/>
  <c r="DN123" i="35"/>
  <c r="DO123" i="35"/>
  <c r="DP123" i="35"/>
  <c r="DQ123" i="35"/>
  <c r="DR123" i="35"/>
  <c r="DJ124" i="35"/>
  <c r="DK124" i="35"/>
  <c r="DL124" i="35"/>
  <c r="DM124" i="35"/>
  <c r="DN124" i="35"/>
  <c r="DO124" i="35"/>
  <c r="DP124" i="35"/>
  <c r="DQ124" i="35"/>
  <c r="DR124" i="35"/>
  <c r="DS120" i="35"/>
  <c r="DT120" i="35"/>
  <c r="DU120" i="35"/>
  <c r="DV120" i="35"/>
  <c r="DW120" i="35"/>
  <c r="DX120" i="35"/>
  <c r="DY120" i="35"/>
  <c r="DZ120" i="35"/>
  <c r="EA120" i="35"/>
  <c r="DS121" i="35"/>
  <c r="DT121" i="35"/>
  <c r="DU121" i="35"/>
  <c r="DV121" i="35"/>
  <c r="DW121" i="35"/>
  <c r="DX121" i="35"/>
  <c r="DY121" i="35"/>
  <c r="DZ121" i="35"/>
  <c r="EA121" i="35"/>
  <c r="DS119" i="35"/>
  <c r="DT119" i="35"/>
  <c r="DT118" i="35" s="1"/>
  <c r="DT27" i="35" s="1"/>
  <c r="DU119" i="35"/>
  <c r="DV119" i="35"/>
  <c r="DW119" i="35"/>
  <c r="DX119" i="35"/>
  <c r="DX118" i="35" s="1"/>
  <c r="DY119" i="35"/>
  <c r="DZ119" i="35"/>
  <c r="EA119" i="35"/>
  <c r="DS112" i="35"/>
  <c r="DS24" i="35" s="1"/>
  <c r="DT112" i="35"/>
  <c r="DT24" i="35" s="1"/>
  <c r="DU112" i="35"/>
  <c r="DU24" i="35" s="1"/>
  <c r="DV112" i="35"/>
  <c r="DV24" i="35" s="1"/>
  <c r="DW112" i="35"/>
  <c r="DW24" i="35" s="1"/>
  <c r="DX112" i="35"/>
  <c r="DX24" i="35" s="1"/>
  <c r="DY112" i="35"/>
  <c r="DY24" i="35" s="1"/>
  <c r="DZ112" i="35"/>
  <c r="DZ24" i="35" s="1"/>
  <c r="EA112" i="35"/>
  <c r="EA24" i="35" s="1"/>
  <c r="DS116" i="35"/>
  <c r="DT116" i="35"/>
  <c r="DT115" i="35" s="1"/>
  <c r="DT25" i="35" s="1"/>
  <c r="DU116" i="35"/>
  <c r="DU115" i="35" s="1"/>
  <c r="DU25" i="35" s="1"/>
  <c r="DV116" i="35"/>
  <c r="DV115" i="35" s="1"/>
  <c r="DV25" i="35" s="1"/>
  <c r="DW116" i="35"/>
  <c r="DW115" i="35" s="1"/>
  <c r="DW25" i="35" s="1"/>
  <c r="DX116" i="35"/>
  <c r="DX115" i="35" s="1"/>
  <c r="DX25" i="35" s="1"/>
  <c r="DY116" i="35"/>
  <c r="DY115" i="35" s="1"/>
  <c r="DY25" i="35" s="1"/>
  <c r="DZ116" i="35"/>
  <c r="DZ115" i="35" s="1"/>
  <c r="DZ25" i="35" s="1"/>
  <c r="EA116" i="35"/>
  <c r="EA115" i="35" s="1"/>
  <c r="EA25" i="35" s="1"/>
  <c r="DS107" i="35"/>
  <c r="DT107" i="35"/>
  <c r="DU107" i="35"/>
  <c r="DV107" i="35"/>
  <c r="DW107" i="35"/>
  <c r="DX107" i="35"/>
  <c r="DY107" i="35"/>
  <c r="DZ107" i="35"/>
  <c r="EA107" i="35"/>
  <c r="DS97" i="35"/>
  <c r="DT97" i="35"/>
  <c r="DU97" i="35"/>
  <c r="DV97" i="35"/>
  <c r="DW97" i="35"/>
  <c r="DX97" i="35"/>
  <c r="DY97" i="35"/>
  <c r="DZ97" i="35"/>
  <c r="EA97" i="35"/>
  <c r="DS98" i="35"/>
  <c r="DT98" i="35"/>
  <c r="DU98" i="35"/>
  <c r="DV98" i="35"/>
  <c r="DW98" i="35"/>
  <c r="DX98" i="35"/>
  <c r="DY98" i="35"/>
  <c r="DZ98" i="35"/>
  <c r="EA98" i="35"/>
  <c r="DS99" i="35"/>
  <c r="DT99" i="35"/>
  <c r="DU99" i="35"/>
  <c r="DV99" i="35"/>
  <c r="DW99" i="35"/>
  <c r="DX99" i="35"/>
  <c r="DY99" i="35"/>
  <c r="DZ99" i="35"/>
  <c r="EA99" i="35"/>
  <c r="DS100" i="35"/>
  <c r="DT100" i="35"/>
  <c r="DU100" i="35"/>
  <c r="DV100" i="35"/>
  <c r="DW100" i="35"/>
  <c r="DX100" i="35"/>
  <c r="DY100" i="35"/>
  <c r="DZ100" i="35"/>
  <c r="EA100" i="35"/>
  <c r="DS101" i="35"/>
  <c r="DT101" i="35"/>
  <c r="DU101" i="35"/>
  <c r="DV101" i="35"/>
  <c r="DW101" i="35"/>
  <c r="DX101" i="35"/>
  <c r="DY101" i="35"/>
  <c r="DZ101" i="35"/>
  <c r="EA101" i="35"/>
  <c r="DS102" i="35"/>
  <c r="DT102" i="35"/>
  <c r="DU102" i="35"/>
  <c r="DV102" i="35"/>
  <c r="DW102" i="35"/>
  <c r="DX102" i="35"/>
  <c r="DY102" i="35"/>
  <c r="DZ102" i="35"/>
  <c r="EA102" i="35"/>
  <c r="DS85" i="35"/>
  <c r="DT85" i="35"/>
  <c r="DU85" i="35"/>
  <c r="DV85" i="35"/>
  <c r="DW85" i="35"/>
  <c r="DX85" i="35"/>
  <c r="DY85" i="35"/>
  <c r="DZ85" i="35"/>
  <c r="EA85" i="35"/>
  <c r="EA62" i="35"/>
  <c r="DZ62" i="35"/>
  <c r="DY62" i="35"/>
  <c r="DX62" i="35"/>
  <c r="DW62" i="35"/>
  <c r="DV62" i="35"/>
  <c r="DU62" i="35"/>
  <c r="DT62" i="35"/>
  <c r="DS62" i="35"/>
  <c r="EA61" i="35"/>
  <c r="DZ61" i="35"/>
  <c r="DY61" i="35"/>
  <c r="DX61" i="35"/>
  <c r="DW61" i="35"/>
  <c r="DV61" i="35"/>
  <c r="DU61" i="35"/>
  <c r="DT61" i="35"/>
  <c r="DS61" i="35"/>
  <c r="DS56" i="35"/>
  <c r="DS55" i="35" s="1"/>
  <c r="DT56" i="35"/>
  <c r="DT55" i="35" s="1"/>
  <c r="DU56" i="35"/>
  <c r="DU55" i="35" s="1"/>
  <c r="DV56" i="35"/>
  <c r="DV55" i="35" s="1"/>
  <c r="DW56" i="35"/>
  <c r="DW55" i="35" s="1"/>
  <c r="DX56" i="35"/>
  <c r="DX55" i="35" s="1"/>
  <c r="DY56" i="35"/>
  <c r="DY55" i="35" s="1"/>
  <c r="DZ56" i="35"/>
  <c r="DZ55" i="35" s="1"/>
  <c r="EA56" i="35"/>
  <c r="EA55" i="35" s="1"/>
  <c r="DS54" i="35"/>
  <c r="DS53" i="35" s="1"/>
  <c r="DT54" i="35"/>
  <c r="DT53" i="35" s="1"/>
  <c r="DU54" i="35"/>
  <c r="DU53" i="35" s="1"/>
  <c r="DV54" i="35"/>
  <c r="DV53" i="35" s="1"/>
  <c r="DW54" i="35"/>
  <c r="DW53" i="35" s="1"/>
  <c r="DX54" i="35"/>
  <c r="DX53" i="35" s="1"/>
  <c r="DY54" i="35"/>
  <c r="DY53" i="35" s="1"/>
  <c r="DZ54" i="35"/>
  <c r="DZ53" i="35" s="1"/>
  <c r="EA54" i="35"/>
  <c r="EA53" i="35" s="1"/>
  <c r="DS34" i="35"/>
  <c r="DS33" i="35" s="1"/>
  <c r="DT34" i="35"/>
  <c r="DT33" i="35" s="1"/>
  <c r="DU34" i="35"/>
  <c r="DU33" i="35" s="1"/>
  <c r="DV34" i="35"/>
  <c r="DV33" i="35" s="1"/>
  <c r="DW34" i="35"/>
  <c r="DW33" i="35" s="1"/>
  <c r="DX34" i="35"/>
  <c r="DX33" i="35" s="1"/>
  <c r="DY34" i="35"/>
  <c r="DY33" i="35" s="1"/>
  <c r="DZ34" i="35"/>
  <c r="DZ33" i="35" s="1"/>
  <c r="EA34" i="35"/>
  <c r="EA33" i="35" s="1"/>
  <c r="DS32" i="35"/>
  <c r="DT32" i="35"/>
  <c r="DU32" i="35"/>
  <c r="DV32" i="35"/>
  <c r="DW32" i="35"/>
  <c r="DX32" i="35"/>
  <c r="DY32" i="35"/>
  <c r="DZ32" i="35"/>
  <c r="EA32" i="35"/>
  <c r="DS26" i="35"/>
  <c r="DT26" i="35"/>
  <c r="DU26" i="35"/>
  <c r="DV26" i="35"/>
  <c r="DW26" i="35"/>
  <c r="DX26" i="35"/>
  <c r="DY26" i="35"/>
  <c r="DZ26" i="35"/>
  <c r="EA26" i="35"/>
  <c r="DA60" i="35"/>
  <c r="DA58" i="35" s="1"/>
  <c r="DB60" i="35"/>
  <c r="DB58" i="35" s="1"/>
  <c r="DC60" i="35"/>
  <c r="DC58" i="35" s="1"/>
  <c r="DD60" i="35"/>
  <c r="DD58" i="35" s="1"/>
  <c r="DE60" i="35"/>
  <c r="DE58" i="35" s="1"/>
  <c r="DF60" i="35"/>
  <c r="DF58" i="35" s="1"/>
  <c r="DG60" i="35"/>
  <c r="DG58" i="35" s="1"/>
  <c r="DH60" i="35"/>
  <c r="DH58" i="35" s="1"/>
  <c r="DI60" i="35"/>
  <c r="DI58" i="35" s="1"/>
  <c r="DA55" i="35"/>
  <c r="DB55" i="35"/>
  <c r="DC55" i="35"/>
  <c r="DD55" i="35"/>
  <c r="DE55" i="35"/>
  <c r="DF55" i="35"/>
  <c r="DG55" i="35"/>
  <c r="DH55" i="35"/>
  <c r="DI55" i="35"/>
  <c r="DA53" i="35"/>
  <c r="DB53" i="35"/>
  <c r="DC53" i="35"/>
  <c r="DD53" i="35"/>
  <c r="DE53" i="35"/>
  <c r="DF53" i="35"/>
  <c r="DG53" i="35"/>
  <c r="DH53" i="35"/>
  <c r="DI53" i="35"/>
  <c r="DA35" i="35"/>
  <c r="DB35" i="35"/>
  <c r="DC35" i="35"/>
  <c r="DD35" i="35"/>
  <c r="DE35" i="35"/>
  <c r="DF35" i="35"/>
  <c r="DG35" i="35"/>
  <c r="DH35" i="35"/>
  <c r="DI35" i="35"/>
  <c r="DA38" i="35"/>
  <c r="DB38" i="35"/>
  <c r="DC38" i="35"/>
  <c r="DD38" i="35"/>
  <c r="DE38" i="35"/>
  <c r="DF38" i="35"/>
  <c r="DG38" i="35"/>
  <c r="DH38" i="35"/>
  <c r="DI38" i="35"/>
  <c r="DA33" i="35"/>
  <c r="DA30" i="35" s="1"/>
  <c r="DB33" i="35"/>
  <c r="DB30" i="35" s="1"/>
  <c r="DC33" i="35"/>
  <c r="DC30" i="35" s="1"/>
  <c r="DD33" i="35"/>
  <c r="DD30" i="35" s="1"/>
  <c r="DE33" i="35"/>
  <c r="DE30" i="35" s="1"/>
  <c r="DF33" i="35"/>
  <c r="DF30" i="35" s="1"/>
  <c r="DG33" i="35"/>
  <c r="DG30" i="35" s="1"/>
  <c r="DH33" i="35"/>
  <c r="DH30" i="35" s="1"/>
  <c r="DI33" i="35"/>
  <c r="DI30" i="35" s="1"/>
  <c r="DA26" i="35"/>
  <c r="DB26" i="35"/>
  <c r="DC26" i="35"/>
  <c r="DD26" i="35"/>
  <c r="DE26" i="35"/>
  <c r="DF26" i="35"/>
  <c r="DG26" i="35"/>
  <c r="DH26" i="35"/>
  <c r="DI26" i="35"/>
  <c r="CI26" i="35"/>
  <c r="CJ26" i="35"/>
  <c r="CK26" i="35"/>
  <c r="CL26" i="35"/>
  <c r="CM26" i="35"/>
  <c r="CN26" i="35"/>
  <c r="CO26" i="35"/>
  <c r="CP26" i="35"/>
  <c r="CQ26" i="35"/>
  <c r="BQ60" i="35"/>
  <c r="BQ58" i="35" s="1"/>
  <c r="BR60" i="35"/>
  <c r="BR58" i="35" s="1"/>
  <c r="BS60" i="35"/>
  <c r="BS58" i="35" s="1"/>
  <c r="BT60" i="35"/>
  <c r="BT58" i="35" s="1"/>
  <c r="BU60" i="35"/>
  <c r="BU58" i="35" s="1"/>
  <c r="BV60" i="35"/>
  <c r="BV58" i="35" s="1"/>
  <c r="BW60" i="35"/>
  <c r="BW58" i="35" s="1"/>
  <c r="BX60" i="35"/>
  <c r="BX58" i="35" s="1"/>
  <c r="BY60" i="35"/>
  <c r="BY58" i="35" s="1"/>
  <c r="BQ55" i="35"/>
  <c r="BR55" i="35"/>
  <c r="BS55" i="35"/>
  <c r="BT55" i="35"/>
  <c r="BU55" i="35"/>
  <c r="BV55" i="35"/>
  <c r="BW55" i="35"/>
  <c r="BX55" i="35"/>
  <c r="BY55" i="35"/>
  <c r="BQ53" i="35"/>
  <c r="BR53" i="35"/>
  <c r="BS53" i="35"/>
  <c r="BT53" i="35"/>
  <c r="BU53" i="35"/>
  <c r="BV53" i="35"/>
  <c r="BW53" i="35"/>
  <c r="BX53" i="35"/>
  <c r="BY53" i="35"/>
  <c r="BQ38" i="35"/>
  <c r="BR38" i="35"/>
  <c r="BS38" i="35"/>
  <c r="BT38" i="35"/>
  <c r="BU38" i="35"/>
  <c r="BV38" i="35"/>
  <c r="BW38" i="35"/>
  <c r="BX38" i="35"/>
  <c r="BY38" i="35"/>
  <c r="BQ35" i="35"/>
  <c r="BR35" i="35"/>
  <c r="BS35" i="35"/>
  <c r="BT35" i="35"/>
  <c r="BU35" i="35"/>
  <c r="BV35" i="35"/>
  <c r="BW35" i="35"/>
  <c r="BX35" i="35"/>
  <c r="BY35" i="35"/>
  <c r="BQ33" i="35"/>
  <c r="BQ30" i="35" s="1"/>
  <c r="BR33" i="35"/>
  <c r="BR30" i="35" s="1"/>
  <c r="BS33" i="35"/>
  <c r="BS30" i="35" s="1"/>
  <c r="BT33" i="35"/>
  <c r="BT30" i="35" s="1"/>
  <c r="BU33" i="35"/>
  <c r="BU30" i="35" s="1"/>
  <c r="BV33" i="35"/>
  <c r="BV30" i="35" s="1"/>
  <c r="BW33" i="35"/>
  <c r="BW30" i="35" s="1"/>
  <c r="BX33" i="35"/>
  <c r="BX30" i="35" s="1"/>
  <c r="BY33" i="35"/>
  <c r="BY30" i="35" s="1"/>
  <c r="BQ26" i="35"/>
  <c r="BR26" i="35"/>
  <c r="BS26" i="35"/>
  <c r="BT26" i="35"/>
  <c r="BU26" i="35"/>
  <c r="BV26" i="35"/>
  <c r="BW26" i="35"/>
  <c r="BX26" i="35"/>
  <c r="BY26" i="35"/>
  <c r="AY95" i="35"/>
  <c r="AZ95" i="35"/>
  <c r="BA95" i="35"/>
  <c r="BB95" i="35"/>
  <c r="BC95" i="35"/>
  <c r="BD95" i="35"/>
  <c r="BE95" i="35"/>
  <c r="BF95" i="35"/>
  <c r="BG95" i="35"/>
  <c r="AY60" i="35"/>
  <c r="AY58" i="35" s="1"/>
  <c r="AZ60" i="35"/>
  <c r="AZ58" i="35" s="1"/>
  <c r="BA60" i="35"/>
  <c r="BA58" i="35" s="1"/>
  <c r="BB60" i="35"/>
  <c r="BB58" i="35" s="1"/>
  <c r="BC60" i="35"/>
  <c r="BC58" i="35" s="1"/>
  <c r="BD60" i="35"/>
  <c r="BD58" i="35" s="1"/>
  <c r="BE60" i="35"/>
  <c r="BE58" i="35" s="1"/>
  <c r="BF60" i="35"/>
  <c r="BF58" i="35" s="1"/>
  <c r="BG60" i="35"/>
  <c r="BG58" i="35" s="1"/>
  <c r="AY53" i="35"/>
  <c r="AZ53" i="35"/>
  <c r="BA53" i="35"/>
  <c r="BB53" i="35"/>
  <c r="BC53" i="35"/>
  <c r="BD53" i="35"/>
  <c r="BE53" i="35"/>
  <c r="BF53" i="35"/>
  <c r="BG53" i="35"/>
  <c r="AY35" i="35"/>
  <c r="AZ35" i="35"/>
  <c r="BA35" i="35"/>
  <c r="BB35" i="35"/>
  <c r="BC35" i="35"/>
  <c r="BD35" i="35"/>
  <c r="BE35" i="35"/>
  <c r="BF35" i="35"/>
  <c r="BG35" i="35"/>
  <c r="AY33" i="35"/>
  <c r="AY30" i="35" s="1"/>
  <c r="AZ33" i="35"/>
  <c r="AZ30" i="35" s="1"/>
  <c r="BA33" i="35"/>
  <c r="BA30" i="35" s="1"/>
  <c r="BB33" i="35"/>
  <c r="BB30" i="35" s="1"/>
  <c r="BC33" i="35"/>
  <c r="BC30" i="35" s="1"/>
  <c r="BD33" i="35"/>
  <c r="BD30" i="35" s="1"/>
  <c r="BE33" i="35"/>
  <c r="BE30" i="35" s="1"/>
  <c r="BF33" i="35"/>
  <c r="BF30" i="35" s="1"/>
  <c r="BG33" i="35"/>
  <c r="BG30" i="35" s="1"/>
  <c r="AY26" i="35"/>
  <c r="AZ26" i="35"/>
  <c r="BA26" i="35"/>
  <c r="BB26" i="35"/>
  <c r="BC26" i="35"/>
  <c r="BD26" i="35"/>
  <c r="BE26" i="35"/>
  <c r="BF26" i="35"/>
  <c r="BG26" i="35"/>
  <c r="AG95" i="35"/>
  <c r="AH95" i="35"/>
  <c r="AI95" i="35"/>
  <c r="AJ95" i="35"/>
  <c r="AK95" i="35"/>
  <c r="AL95" i="35"/>
  <c r="AM95" i="35"/>
  <c r="AN95" i="35"/>
  <c r="AO95" i="35"/>
  <c r="AG60" i="35"/>
  <c r="AG58" i="35" s="1"/>
  <c r="AH60" i="35"/>
  <c r="AH58" i="35" s="1"/>
  <c r="AI60" i="35"/>
  <c r="AI58" i="35" s="1"/>
  <c r="AJ60" i="35"/>
  <c r="AJ58" i="35" s="1"/>
  <c r="AK60" i="35"/>
  <c r="AK58" i="35" s="1"/>
  <c r="AL60" i="35"/>
  <c r="AL58" i="35" s="1"/>
  <c r="AM60" i="35"/>
  <c r="AM58" i="35" s="1"/>
  <c r="AN60" i="35"/>
  <c r="AN58" i="35" s="1"/>
  <c r="AO60" i="35"/>
  <c r="AO58" i="35" s="1"/>
  <c r="AG53" i="35"/>
  <c r="AH53" i="35"/>
  <c r="AI53" i="35"/>
  <c r="AJ53" i="35"/>
  <c r="AK53" i="35"/>
  <c r="AL53" i="35"/>
  <c r="AM53" i="35"/>
  <c r="AN53" i="35"/>
  <c r="AO53" i="35"/>
  <c r="AG35" i="35"/>
  <c r="AH35" i="35"/>
  <c r="AI35" i="35"/>
  <c r="AJ35" i="35"/>
  <c r="AK35" i="35"/>
  <c r="AL35" i="35"/>
  <c r="AM35" i="35"/>
  <c r="AN35" i="35"/>
  <c r="AO35" i="35"/>
  <c r="AG38" i="35"/>
  <c r="AH38" i="35"/>
  <c r="AI38" i="35"/>
  <c r="AJ38" i="35"/>
  <c r="AK38" i="35"/>
  <c r="AL38" i="35"/>
  <c r="AM38" i="35"/>
  <c r="AN38" i="35"/>
  <c r="AO38" i="35"/>
  <c r="AG33" i="35"/>
  <c r="AG30" i="35" s="1"/>
  <c r="AH33" i="35"/>
  <c r="AH30" i="35" s="1"/>
  <c r="AI33" i="35"/>
  <c r="AJ33" i="35"/>
  <c r="AJ30" i="35" s="1"/>
  <c r="AK33" i="35"/>
  <c r="AK30" i="35" s="1"/>
  <c r="AL33" i="35"/>
  <c r="AL30" i="35" s="1"/>
  <c r="AM33" i="35"/>
  <c r="AM30" i="35" s="1"/>
  <c r="AN33" i="35"/>
  <c r="AN30" i="35" s="1"/>
  <c r="AO33" i="35"/>
  <c r="AO30" i="35" s="1"/>
  <c r="AG26" i="35"/>
  <c r="AH26" i="35"/>
  <c r="AI26" i="35"/>
  <c r="AJ26" i="35"/>
  <c r="AK26" i="35"/>
  <c r="AL26" i="35"/>
  <c r="AM26" i="35"/>
  <c r="AN26" i="35"/>
  <c r="AO26" i="35"/>
  <c r="AI30" i="35"/>
  <c r="AY103" i="35"/>
  <c r="AZ103" i="35"/>
  <c r="BA103" i="35"/>
  <c r="BB103" i="35"/>
  <c r="BC103" i="35"/>
  <c r="BD103" i="35"/>
  <c r="BE103" i="35"/>
  <c r="BF103" i="35"/>
  <c r="BG103" i="35"/>
  <c r="DA103" i="35"/>
  <c r="DB103" i="35"/>
  <c r="DC103" i="35"/>
  <c r="DD103" i="35"/>
  <c r="DE103" i="35"/>
  <c r="DF103" i="35"/>
  <c r="DG103" i="35"/>
  <c r="DH103" i="35"/>
  <c r="DI103" i="35"/>
  <c r="AH27" i="35"/>
  <c r="AJ27" i="35"/>
  <c r="AK27" i="35"/>
  <c r="AN27" i="35"/>
  <c r="AO27" i="35"/>
  <c r="AY118" i="35"/>
  <c r="AY27" i="35" s="1"/>
  <c r="AZ118" i="35"/>
  <c r="AZ27" i="35" s="1"/>
  <c r="BA118" i="35"/>
  <c r="BA27" i="35" s="1"/>
  <c r="BB118" i="35"/>
  <c r="BB27" i="35" s="1"/>
  <c r="BC118" i="35"/>
  <c r="BC27" i="35" s="1"/>
  <c r="BD118" i="35"/>
  <c r="BD27" i="35" s="1"/>
  <c r="BE118" i="35"/>
  <c r="BE27" i="35" s="1"/>
  <c r="BF118" i="35"/>
  <c r="BF27" i="35" s="1"/>
  <c r="BG118" i="35"/>
  <c r="BG27" i="35" s="1"/>
  <c r="BQ118" i="35"/>
  <c r="BQ27" i="35" s="1"/>
  <c r="BR118" i="35"/>
  <c r="BR27" i="35" s="1"/>
  <c r="BS118" i="35"/>
  <c r="BS27" i="35" s="1"/>
  <c r="BT118" i="35"/>
  <c r="BT27" i="35" s="1"/>
  <c r="BU118" i="35"/>
  <c r="BU27" i="35" s="1"/>
  <c r="BV118" i="35"/>
  <c r="BV27" i="35" s="1"/>
  <c r="BW118" i="35"/>
  <c r="BW27" i="35" s="1"/>
  <c r="BX118" i="35"/>
  <c r="BX27" i="35" s="1"/>
  <c r="BY118" i="35"/>
  <c r="BY27" i="35" s="1"/>
  <c r="DA118" i="35"/>
  <c r="DA27" i="35" s="1"/>
  <c r="DB118" i="35"/>
  <c r="DB27" i="35" s="1"/>
  <c r="DC118" i="35"/>
  <c r="DC27" i="35" s="1"/>
  <c r="DD118" i="35"/>
  <c r="DD27" i="35" s="1"/>
  <c r="DE118" i="35"/>
  <c r="DE27" i="35" s="1"/>
  <c r="DF118" i="35"/>
  <c r="DF27" i="35" s="1"/>
  <c r="DG118" i="35"/>
  <c r="DG27" i="35" s="1"/>
  <c r="DH118" i="35"/>
  <c r="DH27" i="35" s="1"/>
  <c r="DI118" i="35"/>
  <c r="DI27" i="35" s="1"/>
  <c r="AG115" i="35"/>
  <c r="AG25" i="35" s="1"/>
  <c r="AH115" i="35"/>
  <c r="AH25" i="35" s="1"/>
  <c r="AI115" i="35"/>
  <c r="AI25" i="35" s="1"/>
  <c r="AJ115" i="35"/>
  <c r="AJ25" i="35" s="1"/>
  <c r="AK115" i="35"/>
  <c r="AK25" i="35" s="1"/>
  <c r="AL115" i="35"/>
  <c r="AL25" i="35" s="1"/>
  <c r="AM115" i="35"/>
  <c r="AM25" i="35" s="1"/>
  <c r="AN115" i="35"/>
  <c r="AN25" i="35" s="1"/>
  <c r="AO115" i="35"/>
  <c r="AO25" i="35" s="1"/>
  <c r="AG112" i="35"/>
  <c r="AG24" i="35" s="1"/>
  <c r="AH112" i="35"/>
  <c r="AH24" i="35" s="1"/>
  <c r="AI112" i="35"/>
  <c r="AI24" i="35" s="1"/>
  <c r="AJ112" i="35"/>
  <c r="AJ24" i="35" s="1"/>
  <c r="AK112" i="35"/>
  <c r="AK24" i="35" s="1"/>
  <c r="AL112" i="35"/>
  <c r="AL24" i="35" s="1"/>
  <c r="AM112" i="35"/>
  <c r="AM24" i="35" s="1"/>
  <c r="AN112" i="35"/>
  <c r="AN24" i="35" s="1"/>
  <c r="AO112" i="35"/>
  <c r="AO24" i="35" s="1"/>
  <c r="DS115" i="35"/>
  <c r="DS25" i="35" s="1"/>
  <c r="DA115" i="35"/>
  <c r="DA25" i="35" s="1"/>
  <c r="DB115" i="35"/>
  <c r="DB25" i="35" s="1"/>
  <c r="DC115" i="35"/>
  <c r="DC25" i="35" s="1"/>
  <c r="DD115" i="35"/>
  <c r="DD25" i="35" s="1"/>
  <c r="DE115" i="35"/>
  <c r="DE25" i="35" s="1"/>
  <c r="DF115" i="35"/>
  <c r="DF25" i="35" s="1"/>
  <c r="DG115" i="35"/>
  <c r="DG25" i="35" s="1"/>
  <c r="DH115" i="35"/>
  <c r="DH25" i="35" s="1"/>
  <c r="DI115" i="35"/>
  <c r="DI25" i="35" s="1"/>
  <c r="DA112" i="35"/>
  <c r="DA24" i="35" s="1"/>
  <c r="DB112" i="35"/>
  <c r="DB24" i="35" s="1"/>
  <c r="DC112" i="35"/>
  <c r="DC24" i="35" s="1"/>
  <c r="DD112" i="35"/>
  <c r="DD24" i="35" s="1"/>
  <c r="DE112" i="35"/>
  <c r="DE24" i="35" s="1"/>
  <c r="DF112" i="35"/>
  <c r="DF24" i="35" s="1"/>
  <c r="DG112" i="35"/>
  <c r="DG24" i="35" s="1"/>
  <c r="DH112" i="35"/>
  <c r="DH24" i="35" s="1"/>
  <c r="DI112" i="35"/>
  <c r="DI24" i="35" s="1"/>
  <c r="BQ112" i="35"/>
  <c r="BQ24" i="35" s="1"/>
  <c r="BR112" i="35"/>
  <c r="BR24" i="35" s="1"/>
  <c r="BS112" i="35"/>
  <c r="BS24" i="35" s="1"/>
  <c r="BT112" i="35"/>
  <c r="BT24" i="35" s="1"/>
  <c r="BU112" i="35"/>
  <c r="BU24" i="35" s="1"/>
  <c r="BV112" i="35"/>
  <c r="BV24" i="35" s="1"/>
  <c r="BW112" i="35"/>
  <c r="BW24" i="35" s="1"/>
  <c r="BX112" i="35"/>
  <c r="BX24" i="35" s="1"/>
  <c r="BY112" i="35"/>
  <c r="BY24" i="35" s="1"/>
  <c r="BQ115" i="35"/>
  <c r="BQ25" i="35" s="1"/>
  <c r="BR115" i="35"/>
  <c r="BR25" i="35" s="1"/>
  <c r="BS115" i="35"/>
  <c r="BS25" i="35" s="1"/>
  <c r="BT115" i="35"/>
  <c r="BT25" i="35" s="1"/>
  <c r="BU115" i="35"/>
  <c r="BU25" i="35" s="1"/>
  <c r="BV115" i="35"/>
  <c r="BV25" i="35" s="1"/>
  <c r="BW115" i="35"/>
  <c r="BW25" i="35" s="1"/>
  <c r="BX115" i="35"/>
  <c r="BX25" i="35" s="1"/>
  <c r="BY115" i="35"/>
  <c r="BY25" i="35" s="1"/>
  <c r="AY112" i="35"/>
  <c r="AY24" i="35" s="1"/>
  <c r="AZ112" i="35"/>
  <c r="AZ24" i="35" s="1"/>
  <c r="BA112" i="35"/>
  <c r="BA24" i="35" s="1"/>
  <c r="BB112" i="35"/>
  <c r="BB24" i="35" s="1"/>
  <c r="BC112" i="35"/>
  <c r="BC24" i="35" s="1"/>
  <c r="BD112" i="35"/>
  <c r="BD24" i="35" s="1"/>
  <c r="BE112" i="35"/>
  <c r="BE24" i="35" s="1"/>
  <c r="BF112" i="35"/>
  <c r="BF24" i="35" s="1"/>
  <c r="BG112" i="35"/>
  <c r="BG24" i="35" s="1"/>
  <c r="AY115" i="35"/>
  <c r="AY25" i="35" s="1"/>
  <c r="AZ115" i="35"/>
  <c r="AZ25" i="35" s="1"/>
  <c r="BA115" i="35"/>
  <c r="BA25" i="35" s="1"/>
  <c r="BB115" i="35"/>
  <c r="BB25" i="35" s="1"/>
  <c r="BC115" i="35"/>
  <c r="BC25" i="35" s="1"/>
  <c r="BD115" i="35"/>
  <c r="BD25" i="35" s="1"/>
  <c r="BE115" i="35"/>
  <c r="BE25" i="35" s="1"/>
  <c r="BF115" i="35"/>
  <c r="BF25" i="35" s="1"/>
  <c r="BG115" i="35"/>
  <c r="BG25" i="35" s="1"/>
  <c r="EA118" i="35" l="1"/>
  <c r="EA27" i="35" s="1"/>
  <c r="DW118" i="35"/>
  <c r="DW27" i="35" s="1"/>
  <c r="DZ118" i="35"/>
  <c r="DZ27" i="35" s="1"/>
  <c r="DV118" i="35"/>
  <c r="DV27" i="35" s="1"/>
  <c r="DY118" i="35"/>
  <c r="DY27" i="35" s="1"/>
  <c r="DU118" i="35"/>
  <c r="DU27" i="35" s="1"/>
  <c r="DS118" i="35"/>
  <c r="DS27" i="35" s="1"/>
  <c r="DX27" i="35"/>
  <c r="BW52" i="35"/>
  <c r="BW29" i="35" s="1"/>
  <c r="BW22" i="35" s="1"/>
  <c r="BS52" i="35"/>
  <c r="BS29" i="35" s="1"/>
  <c r="BS22" i="35" s="1"/>
  <c r="BE94" i="35"/>
  <c r="BA94" i="35"/>
  <c r="DX30" i="35"/>
  <c r="BG29" i="35"/>
  <c r="BG22" i="35" s="1"/>
  <c r="BC29" i="35"/>
  <c r="BC22" i="35" s="1"/>
  <c r="AY29" i="35"/>
  <c r="AY22" i="35" s="1"/>
  <c r="DB52" i="35"/>
  <c r="DB29" i="35" s="1"/>
  <c r="DB22" i="35" s="1"/>
  <c r="DW30" i="35"/>
  <c r="BE29" i="35"/>
  <c r="BE22" i="35" s="1"/>
  <c r="BA29" i="35"/>
  <c r="BA22" i="35" s="1"/>
  <c r="DS30" i="35"/>
  <c r="DU30" i="35"/>
  <c r="DT30" i="35"/>
  <c r="BV52" i="35"/>
  <c r="BV29" i="35" s="1"/>
  <c r="BV22" i="35" s="1"/>
  <c r="DI52" i="35"/>
  <c r="DI29" i="35" s="1"/>
  <c r="DI22" i="35" s="1"/>
  <c r="DE52" i="35"/>
  <c r="DE29" i="35" s="1"/>
  <c r="DE22" i="35" s="1"/>
  <c r="DA52" i="35"/>
  <c r="DA29" i="35" s="1"/>
  <c r="DA22" i="35" s="1"/>
  <c r="BG94" i="35"/>
  <c r="BC94" i="35"/>
  <c r="AY94" i="35"/>
  <c r="BD94" i="35"/>
  <c r="AZ94" i="35"/>
  <c r="DG52" i="35"/>
  <c r="DG29" i="35" s="1"/>
  <c r="DG22" i="35" s="1"/>
  <c r="DC52" i="35"/>
  <c r="DC29" i="35" s="1"/>
  <c r="DC22" i="35" s="1"/>
  <c r="EA30" i="35"/>
  <c r="DZ30" i="35"/>
  <c r="BF94" i="35"/>
  <c r="BB94" i="35"/>
  <c r="BR52" i="35"/>
  <c r="BR29" i="35" s="1"/>
  <c r="BR22" i="35" s="1"/>
  <c r="DY30" i="35"/>
  <c r="DF52" i="35"/>
  <c r="DF29" i="35" s="1"/>
  <c r="DF22" i="35" s="1"/>
  <c r="DW52" i="35"/>
  <c r="DV30" i="35"/>
  <c r="DT52" i="35"/>
  <c r="DY52" i="35"/>
  <c r="DX52" i="35"/>
  <c r="DU52" i="35"/>
  <c r="EA52" i="35"/>
  <c r="DS52" i="35"/>
  <c r="DZ52" i="35"/>
  <c r="DV52" i="35"/>
  <c r="DH52" i="35"/>
  <c r="DH29" i="35" s="1"/>
  <c r="DH22" i="35" s="1"/>
  <c r="DD52" i="35"/>
  <c r="DD29" i="35" s="1"/>
  <c r="DD22" i="35" s="1"/>
  <c r="BX52" i="35"/>
  <c r="BX29" i="35" s="1"/>
  <c r="BX22" i="35" s="1"/>
  <c r="BT52" i="35"/>
  <c r="BT29" i="35" s="1"/>
  <c r="BT22" i="35" s="1"/>
  <c r="BY52" i="35"/>
  <c r="BY29" i="35" s="1"/>
  <c r="BY22" i="35" s="1"/>
  <c r="BU52" i="35"/>
  <c r="BU29" i="35" s="1"/>
  <c r="BU22" i="35" s="1"/>
  <c r="BQ52" i="35"/>
  <c r="BQ29" i="35" s="1"/>
  <c r="BQ22" i="35" s="1"/>
  <c r="BD29" i="35"/>
  <c r="BD22" i="35" s="1"/>
  <c r="AZ29" i="35"/>
  <c r="AZ22" i="35" s="1"/>
  <c r="BF29" i="35"/>
  <c r="BF22" i="35" s="1"/>
  <c r="BB29" i="35"/>
  <c r="BB22" i="35" s="1"/>
  <c r="AL29" i="35"/>
  <c r="AL22" i="35" s="1"/>
  <c r="AH29" i="35"/>
  <c r="AH22" i="35" s="1"/>
  <c r="AN29" i="35"/>
  <c r="AN22" i="35" s="1"/>
  <c r="AI29" i="35"/>
  <c r="AI22" i="35" s="1"/>
  <c r="AM29" i="35"/>
  <c r="AM22" i="35" s="1"/>
  <c r="AO29" i="35"/>
  <c r="AO22" i="35" s="1"/>
  <c r="AK29" i="35"/>
  <c r="AK22" i="35" s="1"/>
  <c r="AG29" i="35"/>
  <c r="AG22" i="35" s="1"/>
  <c r="AJ29" i="35"/>
  <c r="AJ22" i="35" s="1"/>
  <c r="DU29" i="35" l="1"/>
  <c r="DU22" i="35" s="1"/>
  <c r="DX29" i="35"/>
  <c r="DX22" i="35" s="1"/>
  <c r="DW29" i="35"/>
  <c r="DW22" i="35" s="1"/>
  <c r="DT29" i="35"/>
  <c r="DT22" i="35" s="1"/>
  <c r="DS29" i="35"/>
  <c r="DS22" i="35" s="1"/>
  <c r="DZ29" i="35"/>
  <c r="DZ22" i="35" s="1"/>
  <c r="EA29" i="35"/>
  <c r="EA22" i="35" s="1"/>
  <c r="DV29" i="35"/>
  <c r="DV22" i="35" s="1"/>
  <c r="DY29" i="35"/>
  <c r="DY22" i="35" s="1"/>
  <c r="EA111" i="35"/>
  <c r="DZ111" i="35"/>
  <c r="DY111" i="35"/>
  <c r="DX111" i="35"/>
  <c r="DW111" i="35"/>
  <c r="DV111" i="35"/>
  <c r="DU111" i="35"/>
  <c r="DT111" i="35"/>
  <c r="DS111" i="35"/>
  <c r="EA110" i="35" l="1"/>
  <c r="DZ110" i="35"/>
  <c r="DY110" i="35"/>
  <c r="DX110" i="35"/>
  <c r="DW110" i="35"/>
  <c r="DV110" i="35"/>
  <c r="DU110" i="35"/>
  <c r="DT110" i="35"/>
  <c r="DS110" i="35"/>
  <c r="EA109" i="35"/>
  <c r="DZ109" i="35"/>
  <c r="DY109" i="35"/>
  <c r="DX109" i="35"/>
  <c r="DW109" i="35"/>
  <c r="DV109" i="35"/>
  <c r="DU109" i="35"/>
  <c r="DT109" i="35"/>
  <c r="DS109" i="35"/>
  <c r="X103" i="35" l="1"/>
  <c r="O103" i="35"/>
  <c r="P103" i="35"/>
  <c r="Q103" i="35"/>
  <c r="R103" i="35"/>
  <c r="S103" i="35"/>
  <c r="T103" i="35"/>
  <c r="U103" i="35"/>
  <c r="V103" i="35"/>
  <c r="W103" i="35"/>
  <c r="EA105" i="35" l="1"/>
  <c r="DZ105" i="35"/>
  <c r="DY105" i="35"/>
  <c r="DX105" i="35"/>
  <c r="DW105" i="35"/>
  <c r="DV105" i="35"/>
  <c r="DU105" i="35"/>
  <c r="DT105" i="35"/>
  <c r="DS105" i="35"/>
  <c r="EA104" i="35"/>
  <c r="DZ104" i="35"/>
  <c r="DY104" i="35"/>
  <c r="DX104" i="35"/>
  <c r="DW104" i="35"/>
  <c r="DV104" i="35"/>
  <c r="DU104" i="35"/>
  <c r="DT104" i="35"/>
  <c r="DS104" i="35"/>
  <c r="AG103" i="35"/>
  <c r="AG94" i="35" s="1"/>
  <c r="AH103" i="35"/>
  <c r="AH94" i="35" s="1"/>
  <c r="AI103" i="35"/>
  <c r="AI94" i="35" s="1"/>
  <c r="AJ103" i="35"/>
  <c r="AJ94" i="35" s="1"/>
  <c r="AK103" i="35"/>
  <c r="AK94" i="35" s="1"/>
  <c r="AL103" i="35"/>
  <c r="AL94" i="35" s="1"/>
  <c r="AM103" i="35"/>
  <c r="AM94" i="35" s="1"/>
  <c r="AN103" i="35"/>
  <c r="AN94" i="35" s="1"/>
  <c r="AO103" i="35"/>
  <c r="AO94" i="35" s="1"/>
  <c r="EA96" i="35"/>
  <c r="EA95" i="35" s="1"/>
  <c r="DZ96" i="35"/>
  <c r="DZ95" i="35" s="1"/>
  <c r="DY96" i="35"/>
  <c r="DY95" i="35" s="1"/>
  <c r="DX96" i="35"/>
  <c r="DX95" i="35" s="1"/>
  <c r="DW96" i="35"/>
  <c r="DW95" i="35" s="1"/>
  <c r="DV96" i="35"/>
  <c r="DV95" i="35" s="1"/>
  <c r="DU96" i="35"/>
  <c r="DU95" i="35" s="1"/>
  <c r="DT96" i="35"/>
  <c r="DT95" i="35" s="1"/>
  <c r="DS96" i="35"/>
  <c r="DS95" i="35" s="1"/>
  <c r="BQ103" i="35"/>
  <c r="BR103" i="35"/>
  <c r="BS103" i="35"/>
  <c r="BT103" i="35"/>
  <c r="BU103" i="35"/>
  <c r="BV103" i="35"/>
  <c r="BW103" i="35"/>
  <c r="BX103" i="35"/>
  <c r="BY103" i="35"/>
  <c r="BQ95" i="35"/>
  <c r="BR95" i="35"/>
  <c r="BS95" i="35"/>
  <c r="BT95" i="35"/>
  <c r="BU95" i="35"/>
  <c r="BV95" i="35"/>
  <c r="BW95" i="35"/>
  <c r="BX95" i="35"/>
  <c r="BY95" i="35"/>
  <c r="DA95" i="35"/>
  <c r="DA94" i="35" s="1"/>
  <c r="DB95" i="35"/>
  <c r="DB94" i="35" s="1"/>
  <c r="DC95" i="35"/>
  <c r="DC94" i="35" s="1"/>
  <c r="DD95" i="35"/>
  <c r="DD94" i="35" s="1"/>
  <c r="DE95" i="35"/>
  <c r="DE94" i="35" s="1"/>
  <c r="DF95" i="35"/>
  <c r="DF94" i="35" s="1"/>
  <c r="DG95" i="35"/>
  <c r="DG94" i="35" s="1"/>
  <c r="DH95" i="35"/>
  <c r="DH94" i="35" s="1"/>
  <c r="DI95" i="35"/>
  <c r="DI94" i="35" s="1"/>
  <c r="DS90" i="35"/>
  <c r="DT90" i="35"/>
  <c r="DU90" i="35"/>
  <c r="DV90" i="35"/>
  <c r="DW90" i="35"/>
  <c r="DX90" i="35"/>
  <c r="DY90" i="35"/>
  <c r="DZ90" i="35"/>
  <c r="EA90" i="35"/>
  <c r="BS94" i="35" l="1"/>
  <c r="BV94" i="35"/>
  <c r="BU94" i="35"/>
  <c r="BQ94" i="35"/>
  <c r="BW94" i="35"/>
  <c r="BY94" i="35"/>
  <c r="BR94" i="35"/>
  <c r="BX94" i="35"/>
  <c r="BT94" i="35"/>
  <c r="DS88" i="35" l="1"/>
  <c r="DT88" i="35"/>
  <c r="DU88" i="35"/>
  <c r="DV88" i="35"/>
  <c r="DW88" i="35"/>
  <c r="DX88" i="35"/>
  <c r="DY88" i="35"/>
  <c r="DZ88" i="35"/>
  <c r="EA88" i="35"/>
  <c r="DS89" i="35"/>
  <c r="DT89" i="35"/>
  <c r="DU89" i="35"/>
  <c r="DV89" i="35"/>
  <c r="DW89" i="35"/>
  <c r="DX89" i="35"/>
  <c r="DY89" i="35"/>
  <c r="DZ89" i="35"/>
  <c r="EA89" i="35"/>
  <c r="DS87" i="35" l="1"/>
  <c r="DT87" i="35"/>
  <c r="DU87" i="35"/>
  <c r="DV87" i="35"/>
  <c r="DW87" i="35"/>
  <c r="DX87" i="35"/>
  <c r="DY87" i="35"/>
  <c r="DZ87" i="35"/>
  <c r="EA87" i="35"/>
  <c r="EA86" i="35" l="1"/>
  <c r="DZ86" i="35"/>
  <c r="DY86" i="35"/>
  <c r="DX86" i="35"/>
  <c r="DW86" i="35"/>
  <c r="DV86" i="35"/>
  <c r="DU86" i="35"/>
  <c r="DT86" i="35"/>
  <c r="DS86" i="35"/>
  <c r="DT82" i="35" l="1"/>
  <c r="DS81" i="35"/>
  <c r="DT81" i="35"/>
  <c r="DU81" i="35"/>
  <c r="DV81" i="35"/>
  <c r="DW81" i="35"/>
  <c r="DX81" i="35"/>
  <c r="DY81" i="35"/>
  <c r="DZ81" i="35"/>
  <c r="EA81" i="35"/>
  <c r="DS82" i="35"/>
  <c r="DU82" i="35"/>
  <c r="DV82" i="35"/>
  <c r="DW82" i="35"/>
  <c r="DX82" i="35"/>
  <c r="DY82" i="35"/>
  <c r="DZ82" i="35"/>
  <c r="EA82" i="35"/>
  <c r="DS80" i="35"/>
  <c r="DT80" i="35"/>
  <c r="DU80" i="35"/>
  <c r="DV80" i="35"/>
  <c r="DW80" i="35"/>
  <c r="DX80" i="35"/>
  <c r="DY80" i="35"/>
  <c r="DZ80" i="35"/>
  <c r="EA80" i="35"/>
  <c r="DS79" i="35" l="1"/>
  <c r="DT79" i="35"/>
  <c r="DU79" i="35"/>
  <c r="DV79" i="35"/>
  <c r="DW79" i="35"/>
  <c r="DX79" i="35"/>
  <c r="DY79" i="35"/>
  <c r="DZ79" i="35"/>
  <c r="EA79" i="35"/>
  <c r="DS78" i="35" l="1"/>
  <c r="DT78" i="35"/>
  <c r="DU78" i="35"/>
  <c r="DV78" i="35"/>
  <c r="DW78" i="35"/>
  <c r="DX78" i="35"/>
  <c r="DY78" i="35"/>
  <c r="DZ78" i="35"/>
  <c r="EA78" i="35"/>
  <c r="DS77" i="35" l="1"/>
  <c r="DT77" i="35"/>
  <c r="DU77" i="35"/>
  <c r="DV77" i="35"/>
  <c r="DW77" i="35"/>
  <c r="DX77" i="35"/>
  <c r="DY77" i="35"/>
  <c r="DZ77" i="35"/>
  <c r="EA77" i="35"/>
  <c r="DS76" i="35" l="1"/>
  <c r="DT76" i="35"/>
  <c r="DU76" i="35"/>
  <c r="DV76" i="35"/>
  <c r="DW76" i="35"/>
  <c r="DX76" i="35"/>
  <c r="DY76" i="35"/>
  <c r="DZ76" i="35"/>
  <c r="EA76" i="35"/>
  <c r="DS75" i="35" l="1"/>
  <c r="DT75" i="35"/>
  <c r="DU75" i="35"/>
  <c r="DV75" i="35"/>
  <c r="DW75" i="35"/>
  <c r="DX75" i="35"/>
  <c r="DY75" i="35"/>
  <c r="DZ75" i="35"/>
  <c r="EA75" i="35"/>
  <c r="DS74" i="35" l="1"/>
  <c r="DT74" i="35"/>
  <c r="DU74" i="35"/>
  <c r="DV74" i="35"/>
  <c r="DW74" i="35"/>
  <c r="DX74" i="35"/>
  <c r="DY74" i="35"/>
  <c r="DZ74" i="35"/>
  <c r="EA74" i="35"/>
  <c r="DS73" i="35" l="1"/>
  <c r="DT73" i="35"/>
  <c r="DU73" i="35"/>
  <c r="DV73" i="35"/>
  <c r="DW73" i="35"/>
  <c r="DX73" i="35"/>
  <c r="DY73" i="35"/>
  <c r="DZ73" i="35"/>
  <c r="EA73" i="35"/>
  <c r="DS72" i="35"/>
  <c r="DT72" i="35"/>
  <c r="DU72" i="35"/>
  <c r="DV72" i="35"/>
  <c r="DW72" i="35"/>
  <c r="DX72" i="35"/>
  <c r="DY72" i="35"/>
  <c r="DZ72" i="35"/>
  <c r="EA72" i="35"/>
  <c r="DS71" i="35" l="1"/>
  <c r="DT71" i="35"/>
  <c r="DU71" i="35"/>
  <c r="DV71" i="35"/>
  <c r="DW71" i="35"/>
  <c r="DX71" i="35"/>
  <c r="DY71" i="35"/>
  <c r="DZ71" i="35"/>
  <c r="EA71" i="35"/>
  <c r="DS69" i="35" l="1"/>
  <c r="DT69" i="35"/>
  <c r="DU69" i="35"/>
  <c r="DV69" i="35"/>
  <c r="DW69" i="35"/>
  <c r="DX69" i="35"/>
  <c r="DY69" i="35"/>
  <c r="DZ69" i="35"/>
  <c r="EA69" i="35"/>
  <c r="DS70" i="35"/>
  <c r="DT70" i="35"/>
  <c r="DU70" i="35"/>
  <c r="DV70" i="35"/>
  <c r="DW70" i="35"/>
  <c r="DX70" i="35"/>
  <c r="DY70" i="35"/>
  <c r="DZ70" i="35"/>
  <c r="EA70" i="35"/>
  <c r="DT67" i="35"/>
  <c r="D95" i="35"/>
  <c r="D103" i="35"/>
  <c r="D104" i="35"/>
  <c r="D108" i="35"/>
  <c r="D106" i="35" s="1"/>
  <c r="D115" i="35"/>
  <c r="D118" i="35"/>
  <c r="D94" i="35" l="1"/>
  <c r="DS67" i="35"/>
  <c r="DU67" i="35"/>
  <c r="DV67" i="35"/>
  <c r="DW67" i="35"/>
  <c r="DX67" i="35"/>
  <c r="DY67" i="35"/>
  <c r="DZ67" i="35"/>
  <c r="EA67" i="35"/>
  <c r="DS68" i="35"/>
  <c r="DT68" i="35"/>
  <c r="DU68" i="35"/>
  <c r="DV68" i="35"/>
  <c r="DW68" i="35"/>
  <c r="DX68" i="35"/>
  <c r="DY68" i="35"/>
  <c r="DZ68" i="35"/>
  <c r="EA68" i="35"/>
  <c r="DS66" i="35" l="1"/>
  <c r="DT66" i="35"/>
  <c r="DU66" i="35"/>
  <c r="DV66" i="35"/>
  <c r="DW66" i="35"/>
  <c r="DX66" i="35"/>
  <c r="DY66" i="35"/>
  <c r="DZ66" i="35"/>
  <c r="EA66" i="35"/>
  <c r="CI118" i="35"/>
  <c r="CI27" i="35" s="1"/>
  <c r="CJ118" i="35"/>
  <c r="CJ27" i="35" s="1"/>
  <c r="CK118" i="35"/>
  <c r="CK27" i="35" s="1"/>
  <c r="CL118" i="35"/>
  <c r="CL27" i="35" s="1"/>
  <c r="CM118" i="35"/>
  <c r="CM27" i="35" s="1"/>
  <c r="CN118" i="35"/>
  <c r="CN27" i="35" s="1"/>
  <c r="CO118" i="35"/>
  <c r="CO27" i="35" s="1"/>
  <c r="CP118" i="35"/>
  <c r="CP27" i="35" s="1"/>
  <c r="CQ118" i="35"/>
  <c r="CQ27" i="35" s="1"/>
  <c r="CI112" i="35"/>
  <c r="CI24" i="35" s="1"/>
  <c r="CJ112" i="35"/>
  <c r="CJ24" i="35" s="1"/>
  <c r="CK112" i="35"/>
  <c r="CK24" i="35" s="1"/>
  <c r="CL112" i="35"/>
  <c r="CL24" i="35" s="1"/>
  <c r="CM112" i="35"/>
  <c r="CM24" i="35" s="1"/>
  <c r="CN112" i="35"/>
  <c r="CN24" i="35" s="1"/>
  <c r="CO112" i="35"/>
  <c r="CO24" i="35" s="1"/>
  <c r="CP112" i="35"/>
  <c r="CP24" i="35" s="1"/>
  <c r="CQ112" i="35"/>
  <c r="CQ24" i="35" s="1"/>
  <c r="CI115" i="35"/>
  <c r="CI25" i="35" s="1"/>
  <c r="CJ115" i="35"/>
  <c r="CJ25" i="35" s="1"/>
  <c r="CK115" i="35"/>
  <c r="CK25" i="35" s="1"/>
  <c r="CL115" i="35"/>
  <c r="CL25" i="35" s="1"/>
  <c r="CM115" i="35"/>
  <c r="CM25" i="35" s="1"/>
  <c r="CN115" i="35"/>
  <c r="CN25" i="35" s="1"/>
  <c r="CO115" i="35"/>
  <c r="CO25" i="35" s="1"/>
  <c r="CP115" i="35"/>
  <c r="CP25" i="35" s="1"/>
  <c r="CQ115" i="35"/>
  <c r="CQ25" i="35" s="1"/>
  <c r="CI108" i="35"/>
  <c r="CI106" i="35" s="1"/>
  <c r="CJ108" i="35"/>
  <c r="CJ106" i="35" s="1"/>
  <c r="CK108" i="35"/>
  <c r="CK106" i="35" s="1"/>
  <c r="CL108" i="35"/>
  <c r="CL106" i="35" s="1"/>
  <c r="CM108" i="35"/>
  <c r="CM106" i="35" s="1"/>
  <c r="CN108" i="35"/>
  <c r="CN106" i="35" s="1"/>
  <c r="CO108" i="35"/>
  <c r="CO106" i="35" s="1"/>
  <c r="CP108" i="35"/>
  <c r="CP106" i="35" s="1"/>
  <c r="CQ108" i="35"/>
  <c r="CQ106" i="35" s="1"/>
  <c r="CI103" i="35"/>
  <c r="DS103" i="35" s="1"/>
  <c r="DS94" i="35" s="1"/>
  <c r="CJ103" i="35"/>
  <c r="DT103" i="35" s="1"/>
  <c r="DT94" i="35" s="1"/>
  <c r="CK103" i="35"/>
  <c r="DU103" i="35" s="1"/>
  <c r="DU94" i="35" s="1"/>
  <c r="CL103" i="35"/>
  <c r="CM103" i="35"/>
  <c r="DW103" i="35" s="1"/>
  <c r="DW94" i="35" s="1"/>
  <c r="CN103" i="35"/>
  <c r="DX103" i="35" s="1"/>
  <c r="DX94" i="35" s="1"/>
  <c r="CO103" i="35"/>
  <c r="DY103" i="35" s="1"/>
  <c r="DY94" i="35" s="1"/>
  <c r="CP103" i="35"/>
  <c r="CQ103" i="35"/>
  <c r="EA103" i="35" s="1"/>
  <c r="EA94" i="35" s="1"/>
  <c r="CI95" i="35"/>
  <c r="CJ95" i="35"/>
  <c r="CK95" i="35"/>
  <c r="CL95" i="35"/>
  <c r="CM95" i="35"/>
  <c r="CN95" i="35"/>
  <c r="CO95" i="35"/>
  <c r="CP95" i="35"/>
  <c r="CQ95" i="35"/>
  <c r="CI60" i="35"/>
  <c r="CI58" i="35" s="1"/>
  <c r="CJ60" i="35"/>
  <c r="CJ58" i="35" s="1"/>
  <c r="CK60" i="35"/>
  <c r="CK58" i="35" s="1"/>
  <c r="CL60" i="35"/>
  <c r="CL58" i="35" s="1"/>
  <c r="CM60" i="35"/>
  <c r="CM58" i="35" s="1"/>
  <c r="CN60" i="35"/>
  <c r="CN58" i="35" s="1"/>
  <c r="CO60" i="35"/>
  <c r="CO58" i="35" s="1"/>
  <c r="CP60" i="35"/>
  <c r="CP58" i="35" s="1"/>
  <c r="CQ60" i="35"/>
  <c r="CQ58" i="35" s="1"/>
  <c r="CI55" i="35"/>
  <c r="CJ55" i="35"/>
  <c r="CK55" i="35"/>
  <c r="CL55" i="35"/>
  <c r="CM55" i="35"/>
  <c r="CN55" i="35"/>
  <c r="CO55" i="35"/>
  <c r="CP55" i="35"/>
  <c r="CQ55" i="35"/>
  <c r="CI53" i="35"/>
  <c r="CJ53" i="35"/>
  <c r="CK53" i="35"/>
  <c r="CL53" i="35"/>
  <c r="CM53" i="35"/>
  <c r="CN53" i="35"/>
  <c r="CO53" i="35"/>
  <c r="CP53" i="35"/>
  <c r="CQ53" i="35"/>
  <c r="CI35" i="35"/>
  <c r="CJ35" i="35"/>
  <c r="CK35" i="35"/>
  <c r="CL35" i="35"/>
  <c r="CM35" i="35"/>
  <c r="CN35" i="35"/>
  <c r="CO35" i="35"/>
  <c r="CP35" i="35"/>
  <c r="CQ35" i="35"/>
  <c r="CI38" i="35"/>
  <c r="CJ38" i="35"/>
  <c r="CK38" i="35"/>
  <c r="CL38" i="35"/>
  <c r="CM38" i="35"/>
  <c r="CN38" i="35"/>
  <c r="CO38" i="35"/>
  <c r="CP38" i="35"/>
  <c r="CQ38" i="35"/>
  <c r="CI33" i="35"/>
  <c r="CI30" i="35" s="1"/>
  <c r="CJ33" i="35"/>
  <c r="CJ30" i="35" s="1"/>
  <c r="CK33" i="35"/>
  <c r="CK30" i="35" s="1"/>
  <c r="CL33" i="35"/>
  <c r="CL30" i="35" s="1"/>
  <c r="CM33" i="35"/>
  <c r="CM30" i="35" s="1"/>
  <c r="CN33" i="35"/>
  <c r="CN30" i="35" s="1"/>
  <c r="CO33" i="35"/>
  <c r="CO30" i="35" s="1"/>
  <c r="CP33" i="35"/>
  <c r="CP30" i="35" s="1"/>
  <c r="CQ33" i="35"/>
  <c r="CQ30" i="35" s="1"/>
  <c r="DS65" i="35"/>
  <c r="DT65" i="35"/>
  <c r="DU65" i="35"/>
  <c r="DV65" i="35"/>
  <c r="DW65" i="35"/>
  <c r="DX65" i="35"/>
  <c r="DY65" i="35"/>
  <c r="DZ65" i="35"/>
  <c r="EA65" i="35"/>
  <c r="CO52" i="35" l="1"/>
  <c r="CO29" i="35" s="1"/>
  <c r="CO22" i="35" s="1"/>
  <c r="CM52" i="35"/>
  <c r="CM29" i="35" s="1"/>
  <c r="CM22" i="35" s="1"/>
  <c r="CK52" i="35"/>
  <c r="CK29" i="35" s="1"/>
  <c r="CK22" i="35" s="1"/>
  <c r="CI52" i="35"/>
  <c r="CI29" i="35" s="1"/>
  <c r="CI22" i="35" s="1"/>
  <c r="CP52" i="35"/>
  <c r="CP29" i="35" s="1"/>
  <c r="CP22" i="35" s="1"/>
  <c r="CN52" i="35"/>
  <c r="CN29" i="35" s="1"/>
  <c r="CN22" i="35" s="1"/>
  <c r="CJ52" i="35"/>
  <c r="CJ29" i="35" s="1"/>
  <c r="CJ22" i="35" s="1"/>
  <c r="CO94" i="35"/>
  <c r="CK94" i="35"/>
  <c r="CP94" i="35"/>
  <c r="DZ103" i="35"/>
  <c r="DZ94" i="35" s="1"/>
  <c r="CL94" i="35"/>
  <c r="DV103" i="35"/>
  <c r="DV94" i="35" s="1"/>
  <c r="CQ94" i="35"/>
  <c r="CM94" i="35"/>
  <c r="CI94" i="35"/>
  <c r="CN94" i="35"/>
  <c r="CJ94" i="35"/>
  <c r="CL52" i="35"/>
  <c r="CL29" i="35" s="1"/>
  <c r="CL22" i="35" s="1"/>
  <c r="CQ52" i="35"/>
  <c r="CQ29" i="35" s="1"/>
  <c r="CQ22" i="35" s="1"/>
  <c r="DT63" i="35"/>
  <c r="DU63" i="35"/>
  <c r="DV63" i="35"/>
  <c r="DW63" i="35"/>
  <c r="DX63" i="35"/>
  <c r="DY63" i="35"/>
  <c r="DZ63" i="35"/>
  <c r="EA63" i="35"/>
  <c r="DT64" i="35"/>
  <c r="DU64" i="35"/>
  <c r="DV64" i="35"/>
  <c r="DW64" i="35"/>
  <c r="DX64" i="35"/>
  <c r="DY64" i="35"/>
  <c r="DZ64" i="35"/>
  <c r="EA64" i="35"/>
  <c r="DS64" i="35"/>
  <c r="DS63" i="35"/>
  <c r="DS60" i="35" l="1"/>
  <c r="DS58" i="35" s="1"/>
  <c r="DV60" i="35"/>
  <c r="DV58" i="35" s="1"/>
  <c r="DY60" i="35"/>
  <c r="DY58" i="35" s="1"/>
  <c r="DT60" i="35"/>
  <c r="DT58" i="35" s="1"/>
  <c r="DZ60" i="35"/>
  <c r="DZ58" i="35" s="1"/>
  <c r="DU60" i="35"/>
  <c r="DU58" i="35" s="1"/>
  <c r="DX60" i="35"/>
  <c r="DX58" i="35" s="1"/>
  <c r="EA60" i="35"/>
  <c r="EA58" i="35" s="1"/>
  <c r="DW60" i="35"/>
  <c r="DW58" i="35" s="1"/>
  <c r="AG84" i="35"/>
  <c r="AG83" i="35" s="1"/>
  <c r="AH84" i="35"/>
  <c r="AH83" i="35" s="1"/>
  <c r="AI84" i="35"/>
  <c r="AI83" i="35" s="1"/>
  <c r="AJ84" i="35"/>
  <c r="AJ83" i="35" s="1"/>
  <c r="AK84" i="35"/>
  <c r="AK83" i="35" s="1"/>
  <c r="AL84" i="35"/>
  <c r="AL83" i="35" s="1"/>
  <c r="AM84" i="35"/>
  <c r="AM83" i="35" s="1"/>
  <c r="AN84" i="35"/>
  <c r="AN83" i="35" s="1"/>
  <c r="AO84" i="35"/>
  <c r="AO83" i="35" s="1"/>
  <c r="AP84" i="35"/>
  <c r="AQ84" i="35"/>
  <c r="AR84" i="35"/>
  <c r="AS84" i="35"/>
  <c r="AT84" i="35"/>
  <c r="AU84" i="35"/>
  <c r="AV84" i="35"/>
  <c r="AW84" i="35"/>
  <c r="AX84" i="35"/>
  <c r="AY84" i="35"/>
  <c r="AY83" i="35" s="1"/>
  <c r="AZ84" i="35"/>
  <c r="AZ83" i="35" s="1"/>
  <c r="BA84" i="35"/>
  <c r="BA83" i="35" s="1"/>
  <c r="BB84" i="35"/>
  <c r="BB83" i="35" s="1"/>
  <c r="BC84" i="35"/>
  <c r="BC83" i="35" s="1"/>
  <c r="BD84" i="35"/>
  <c r="BD83" i="35" s="1"/>
  <c r="BE84" i="35"/>
  <c r="BE83" i="35" s="1"/>
  <c r="BF84" i="35"/>
  <c r="BF83" i="35" s="1"/>
  <c r="BG84" i="35"/>
  <c r="BG83" i="35" s="1"/>
  <c r="BH84" i="35"/>
  <c r="BI84" i="35"/>
  <c r="BJ84" i="35"/>
  <c r="BK84" i="35"/>
  <c r="BL84" i="35"/>
  <c r="BM84" i="35"/>
  <c r="BN84" i="35"/>
  <c r="BO84" i="35"/>
  <c r="BP84" i="35"/>
  <c r="BQ84" i="35"/>
  <c r="BQ83" i="35" s="1"/>
  <c r="BR84" i="35"/>
  <c r="BR83" i="35" s="1"/>
  <c r="BS84" i="35"/>
  <c r="BS83" i="35" s="1"/>
  <c r="BT84" i="35"/>
  <c r="BT83" i="35" s="1"/>
  <c r="BU84" i="35"/>
  <c r="BU83" i="35" s="1"/>
  <c r="BV84" i="35"/>
  <c r="BV83" i="35" s="1"/>
  <c r="BW84" i="35"/>
  <c r="BW83" i="35" s="1"/>
  <c r="BX84" i="35"/>
  <c r="BX83" i="35" s="1"/>
  <c r="BY84" i="35"/>
  <c r="BY83" i="35" s="1"/>
  <c r="BZ84" i="35"/>
  <c r="CA84" i="35"/>
  <c r="CB84" i="35"/>
  <c r="CC84" i="35"/>
  <c r="CD84" i="35"/>
  <c r="CE84" i="35"/>
  <c r="CF84" i="35"/>
  <c r="CG84" i="35"/>
  <c r="CH84" i="35"/>
  <c r="CI84" i="35"/>
  <c r="CI83" i="35" s="1"/>
  <c r="CI57" i="35" s="1"/>
  <c r="CI23" i="35" s="1"/>
  <c r="CI21" i="35" s="1"/>
  <c r="CI28" i="35" s="1"/>
  <c r="CJ84" i="35"/>
  <c r="CJ83" i="35" s="1"/>
  <c r="CJ57" i="35" s="1"/>
  <c r="CJ23" i="35" s="1"/>
  <c r="CJ21" i="35" s="1"/>
  <c r="CJ28" i="35" s="1"/>
  <c r="CK84" i="35"/>
  <c r="CK83" i="35" s="1"/>
  <c r="CK57" i="35" s="1"/>
  <c r="CK23" i="35" s="1"/>
  <c r="CK21" i="35" s="1"/>
  <c r="CK28" i="35" s="1"/>
  <c r="CL84" i="35"/>
  <c r="CL83" i="35" s="1"/>
  <c r="CL57" i="35" s="1"/>
  <c r="CL23" i="35" s="1"/>
  <c r="CL21" i="35" s="1"/>
  <c r="CL28" i="35" s="1"/>
  <c r="CM84" i="35"/>
  <c r="CM83" i="35" s="1"/>
  <c r="CM57" i="35" s="1"/>
  <c r="CM23" i="35" s="1"/>
  <c r="CM21" i="35" s="1"/>
  <c r="CM28" i="35" s="1"/>
  <c r="CN84" i="35"/>
  <c r="CN83" i="35" s="1"/>
  <c r="CN57" i="35" s="1"/>
  <c r="CN23" i="35" s="1"/>
  <c r="CN21" i="35" s="1"/>
  <c r="CN28" i="35" s="1"/>
  <c r="CO84" i="35"/>
  <c r="CO83" i="35" s="1"/>
  <c r="CO57" i="35" s="1"/>
  <c r="CO23" i="35" s="1"/>
  <c r="CO21" i="35" s="1"/>
  <c r="CO28" i="35" s="1"/>
  <c r="CP84" i="35"/>
  <c r="CP83" i="35" s="1"/>
  <c r="CP57" i="35" s="1"/>
  <c r="CP23" i="35" s="1"/>
  <c r="CP21" i="35" s="1"/>
  <c r="CP28" i="35" s="1"/>
  <c r="CQ84" i="35"/>
  <c r="CQ83" i="35" s="1"/>
  <c r="CQ57" i="35" s="1"/>
  <c r="CQ23" i="35" s="1"/>
  <c r="CQ21" i="35" s="1"/>
  <c r="CQ28" i="35" s="1"/>
  <c r="CR84" i="35"/>
  <c r="CS84" i="35"/>
  <c r="CT84" i="35"/>
  <c r="CU84" i="35"/>
  <c r="CV84" i="35"/>
  <c r="CW84" i="35"/>
  <c r="CX84" i="35"/>
  <c r="CY84" i="35"/>
  <c r="CZ84" i="35"/>
  <c r="DA84" i="35"/>
  <c r="DA83" i="35" s="1"/>
  <c r="DB84" i="35"/>
  <c r="DB83" i="35" s="1"/>
  <c r="DC84" i="35"/>
  <c r="DC83" i="35" s="1"/>
  <c r="DD84" i="35"/>
  <c r="DD83" i="35" s="1"/>
  <c r="DE84" i="35"/>
  <c r="DE83" i="35" s="1"/>
  <c r="DF84" i="35"/>
  <c r="DF83" i="35" s="1"/>
  <c r="DG84" i="35"/>
  <c r="DG83" i="35" s="1"/>
  <c r="DH84" i="35"/>
  <c r="DH83" i="35" s="1"/>
  <c r="DI84" i="35"/>
  <c r="DI83" i="35" s="1"/>
  <c r="X84" i="35"/>
  <c r="Y84" i="35"/>
  <c r="Z84" i="35"/>
  <c r="AA84" i="35"/>
  <c r="AB84" i="35"/>
  <c r="AC84" i="35"/>
  <c r="AD84" i="35"/>
  <c r="AE84" i="35"/>
  <c r="AF84" i="35"/>
  <c r="P84" i="35"/>
  <c r="P83" i="35" s="1"/>
  <c r="Q84" i="35"/>
  <c r="Q83" i="35" s="1"/>
  <c r="R84" i="35"/>
  <c r="R83" i="35" s="1"/>
  <c r="S84" i="35"/>
  <c r="S83" i="35" s="1"/>
  <c r="T84" i="35"/>
  <c r="T83" i="35" s="1"/>
  <c r="U84" i="35"/>
  <c r="U83" i="35" s="1"/>
  <c r="V84" i="35"/>
  <c r="V83" i="35" s="1"/>
  <c r="W84" i="35"/>
  <c r="W83" i="35" s="1"/>
  <c r="D84" i="35"/>
  <c r="E84" i="35"/>
  <c r="O84" i="35"/>
  <c r="O83" i="35" s="1"/>
  <c r="DS92" i="35"/>
  <c r="DT92" i="35"/>
  <c r="DU92" i="35"/>
  <c r="DV92" i="35"/>
  <c r="DW92" i="35"/>
  <c r="DX92" i="35"/>
  <c r="DY92" i="35"/>
  <c r="DZ92" i="35"/>
  <c r="EA92" i="35"/>
  <c r="DT91" i="35"/>
  <c r="DT84" i="35" s="1"/>
  <c r="DT83" i="35" s="1"/>
  <c r="DU91" i="35"/>
  <c r="DU84" i="35" s="1"/>
  <c r="DU83" i="35" s="1"/>
  <c r="DV91" i="35"/>
  <c r="DV84" i="35" s="1"/>
  <c r="DV83" i="35" s="1"/>
  <c r="DW91" i="35"/>
  <c r="DW84" i="35" s="1"/>
  <c r="DW83" i="35" s="1"/>
  <c r="DX91" i="35"/>
  <c r="DX84" i="35" s="1"/>
  <c r="DX83" i="35" s="1"/>
  <c r="DY91" i="35"/>
  <c r="DY84" i="35" s="1"/>
  <c r="DY83" i="35" s="1"/>
  <c r="DZ91" i="35"/>
  <c r="DZ84" i="35" s="1"/>
  <c r="DZ83" i="35" s="1"/>
  <c r="EA91" i="35"/>
  <c r="EA84" i="35" s="1"/>
  <c r="EA83" i="35" s="1"/>
  <c r="DS91" i="35"/>
  <c r="DJ91" i="35"/>
  <c r="DK91" i="35"/>
  <c r="DL91" i="35"/>
  <c r="DM91" i="35"/>
  <c r="DN91" i="35"/>
  <c r="DO91" i="35"/>
  <c r="DP91" i="35"/>
  <c r="DQ91" i="35"/>
  <c r="DR91" i="35"/>
  <c r="DJ92" i="35"/>
  <c r="DK92" i="35"/>
  <c r="DL92" i="35"/>
  <c r="DM92" i="35"/>
  <c r="DN92" i="35"/>
  <c r="DO92" i="35"/>
  <c r="DP92" i="35"/>
  <c r="DQ92" i="35"/>
  <c r="DR92" i="35"/>
  <c r="O94" i="35"/>
  <c r="P94" i="35"/>
  <c r="Q94" i="35"/>
  <c r="R94" i="35"/>
  <c r="S94" i="35"/>
  <c r="T94" i="35"/>
  <c r="U94" i="35"/>
  <c r="V94" i="35"/>
  <c r="W94" i="35"/>
  <c r="O108" i="35"/>
  <c r="O106" i="35" s="1"/>
  <c r="P108" i="35"/>
  <c r="P106" i="35" s="1"/>
  <c r="Q108" i="35"/>
  <c r="Q106" i="35" s="1"/>
  <c r="R108" i="35"/>
  <c r="R106" i="35" s="1"/>
  <c r="S108" i="35"/>
  <c r="S106" i="35" s="1"/>
  <c r="T108" i="35"/>
  <c r="T106" i="35" s="1"/>
  <c r="U108" i="35"/>
  <c r="U106" i="35" s="1"/>
  <c r="V108" i="35"/>
  <c r="V106" i="35" s="1"/>
  <c r="W108" i="35"/>
  <c r="W106" i="35" s="1"/>
  <c r="O112" i="35"/>
  <c r="O24" i="35" s="1"/>
  <c r="P112" i="35"/>
  <c r="P24" i="35" s="1"/>
  <c r="Q112" i="35"/>
  <c r="Q24" i="35" s="1"/>
  <c r="R112" i="35"/>
  <c r="S112" i="35"/>
  <c r="S24" i="35" s="1"/>
  <c r="T112" i="35"/>
  <c r="T24" i="35" s="1"/>
  <c r="U112" i="35"/>
  <c r="U24" i="35" s="1"/>
  <c r="V112" i="35"/>
  <c r="V24" i="35" s="1"/>
  <c r="W112" i="35"/>
  <c r="W24" i="35" s="1"/>
  <c r="O115" i="35"/>
  <c r="O25" i="35" s="1"/>
  <c r="P115" i="35"/>
  <c r="P25" i="35" s="1"/>
  <c r="Q115" i="35"/>
  <c r="Q25" i="35" s="1"/>
  <c r="R115" i="35"/>
  <c r="R25" i="35" s="1"/>
  <c r="S115" i="35"/>
  <c r="S25" i="35" s="1"/>
  <c r="T115" i="35"/>
  <c r="T25" i="35" s="1"/>
  <c r="U115" i="35"/>
  <c r="U25" i="35" s="1"/>
  <c r="V115" i="35"/>
  <c r="V25" i="35" s="1"/>
  <c r="W115" i="35"/>
  <c r="W25" i="35" s="1"/>
  <c r="O118" i="35"/>
  <c r="O27" i="35" s="1"/>
  <c r="T118" i="35"/>
  <c r="T27" i="35" s="1"/>
  <c r="U118" i="35"/>
  <c r="U27" i="35" s="1"/>
  <c r="V118" i="35"/>
  <c r="V27" i="35" s="1"/>
  <c r="W118" i="35"/>
  <c r="W27" i="35" s="1"/>
  <c r="O60" i="35"/>
  <c r="O58" i="35" s="1"/>
  <c r="P60" i="35"/>
  <c r="P58" i="35" s="1"/>
  <c r="Q60" i="35"/>
  <c r="Q58" i="35" s="1"/>
  <c r="R60" i="35"/>
  <c r="R58" i="35" s="1"/>
  <c r="S60" i="35"/>
  <c r="S58" i="35" s="1"/>
  <c r="T60" i="35"/>
  <c r="T58" i="35" s="1"/>
  <c r="U60" i="35"/>
  <c r="U58" i="35" s="1"/>
  <c r="V60" i="35"/>
  <c r="V58" i="35" s="1"/>
  <c r="W60" i="35"/>
  <c r="W58" i="35" s="1"/>
  <c r="O55" i="35"/>
  <c r="P55" i="35"/>
  <c r="Q55" i="35"/>
  <c r="R55" i="35"/>
  <c r="S55" i="35"/>
  <c r="T55" i="35"/>
  <c r="U55" i="35"/>
  <c r="V55" i="35"/>
  <c r="W55" i="35"/>
  <c r="O53" i="35"/>
  <c r="P53" i="35"/>
  <c r="Q53" i="35"/>
  <c r="R53" i="35"/>
  <c r="S53" i="35"/>
  <c r="T53" i="35"/>
  <c r="U53" i="35"/>
  <c r="V53" i="35"/>
  <c r="W53" i="35"/>
  <c r="O33" i="35"/>
  <c r="O30" i="35" s="1"/>
  <c r="P33" i="35"/>
  <c r="P30" i="35" s="1"/>
  <c r="Q33" i="35"/>
  <c r="Q30" i="35" s="1"/>
  <c r="R33" i="35"/>
  <c r="R30" i="35" s="1"/>
  <c r="S33" i="35"/>
  <c r="S30" i="35" s="1"/>
  <c r="T33" i="35"/>
  <c r="T30" i="35" s="1"/>
  <c r="U33" i="35"/>
  <c r="U30" i="35" s="1"/>
  <c r="V33" i="35"/>
  <c r="V30" i="35" s="1"/>
  <c r="W33" i="35"/>
  <c r="W30" i="35" s="1"/>
  <c r="R24" i="35"/>
  <c r="O26" i="35"/>
  <c r="P26" i="35"/>
  <c r="Q26" i="35"/>
  <c r="R26" i="35"/>
  <c r="S26" i="35"/>
  <c r="T26" i="35"/>
  <c r="U26" i="35"/>
  <c r="V26" i="35"/>
  <c r="W26" i="35"/>
  <c r="DK109" i="35"/>
  <c r="DR111" i="35"/>
  <c r="DL111" i="35"/>
  <c r="DM111" i="35"/>
  <c r="DN111" i="35"/>
  <c r="DO111" i="35"/>
  <c r="DP111" i="35"/>
  <c r="DQ111" i="35"/>
  <c r="DK111" i="35"/>
  <c r="DJ111" i="35"/>
  <c r="E108" i="35"/>
  <c r="X108" i="35"/>
  <c r="Y108" i="35"/>
  <c r="Z108" i="35"/>
  <c r="AA108" i="35"/>
  <c r="AB108" i="35"/>
  <c r="AC108" i="35"/>
  <c r="AD108" i="35"/>
  <c r="AE108" i="35"/>
  <c r="AF108" i="35"/>
  <c r="AG108" i="35"/>
  <c r="AG106" i="35" s="1"/>
  <c r="AH108" i="35"/>
  <c r="AH106" i="35" s="1"/>
  <c r="AI108" i="35"/>
  <c r="AI106" i="35" s="1"/>
  <c r="AJ108" i="35"/>
  <c r="AJ106" i="35" s="1"/>
  <c r="AK108" i="35"/>
  <c r="AK106" i="35" s="1"/>
  <c r="AL108" i="35"/>
  <c r="AL106" i="35" s="1"/>
  <c r="AM108" i="35"/>
  <c r="AM106" i="35" s="1"/>
  <c r="AN108" i="35"/>
  <c r="AN106" i="35" s="1"/>
  <c r="AO108" i="35"/>
  <c r="AO106" i="35" s="1"/>
  <c r="AP108" i="35"/>
  <c r="AQ108" i="35"/>
  <c r="AR108" i="35"/>
  <c r="AS108" i="35"/>
  <c r="AT108" i="35"/>
  <c r="AU108" i="35"/>
  <c r="AV108" i="35"/>
  <c r="AW108" i="35"/>
  <c r="AX108" i="35"/>
  <c r="AY108" i="35"/>
  <c r="AY106" i="35" s="1"/>
  <c r="AZ108" i="35"/>
  <c r="AZ106" i="35" s="1"/>
  <c r="BA108" i="35"/>
  <c r="BA106" i="35" s="1"/>
  <c r="BB108" i="35"/>
  <c r="BB106" i="35" s="1"/>
  <c r="BC108" i="35"/>
  <c r="BC106" i="35" s="1"/>
  <c r="BD108" i="35"/>
  <c r="BD106" i="35" s="1"/>
  <c r="BE108" i="35"/>
  <c r="BE106" i="35" s="1"/>
  <c r="BF108" i="35"/>
  <c r="BF106" i="35" s="1"/>
  <c r="BG108" i="35"/>
  <c r="BG106" i="35" s="1"/>
  <c r="BH108" i="35"/>
  <c r="BI108" i="35"/>
  <c r="BJ108" i="35"/>
  <c r="BK108" i="35"/>
  <c r="BL108" i="35"/>
  <c r="BM108" i="35"/>
  <c r="BN108" i="35"/>
  <c r="BO108" i="35"/>
  <c r="BP108" i="35"/>
  <c r="BQ108" i="35"/>
  <c r="BQ106" i="35" s="1"/>
  <c r="BR108" i="35"/>
  <c r="BR106" i="35" s="1"/>
  <c r="BS108" i="35"/>
  <c r="BS106" i="35" s="1"/>
  <c r="BT108" i="35"/>
  <c r="BT106" i="35" s="1"/>
  <c r="BU108" i="35"/>
  <c r="BU106" i="35" s="1"/>
  <c r="BV108" i="35"/>
  <c r="BV106" i="35" s="1"/>
  <c r="BW108" i="35"/>
  <c r="BW106" i="35" s="1"/>
  <c r="BX108" i="35"/>
  <c r="BX106" i="35" s="1"/>
  <c r="BY108" i="35"/>
  <c r="BY106" i="35" s="1"/>
  <c r="BZ108" i="35"/>
  <c r="CA108" i="35"/>
  <c r="CB108" i="35"/>
  <c r="CC108" i="35"/>
  <c r="CD108" i="35"/>
  <c r="CE108" i="35"/>
  <c r="CF108" i="35"/>
  <c r="CG108" i="35"/>
  <c r="CH108" i="35"/>
  <c r="CR108" i="35"/>
  <c r="CS108" i="35"/>
  <c r="CT108" i="35"/>
  <c r="CU108" i="35"/>
  <c r="CV108" i="35"/>
  <c r="CW108" i="35"/>
  <c r="CX108" i="35"/>
  <c r="CY108" i="35"/>
  <c r="CZ108" i="35"/>
  <c r="DA108" i="35"/>
  <c r="DA106" i="35" s="1"/>
  <c r="DB108" i="35"/>
  <c r="DB106" i="35" s="1"/>
  <c r="DC108" i="35"/>
  <c r="DC106" i="35" s="1"/>
  <c r="DD108" i="35"/>
  <c r="DD106" i="35" s="1"/>
  <c r="DE108" i="35"/>
  <c r="DE106" i="35" s="1"/>
  <c r="DF108" i="35"/>
  <c r="DF106" i="35" s="1"/>
  <c r="DG108" i="35"/>
  <c r="DG106" i="35" s="1"/>
  <c r="DH108" i="35"/>
  <c r="DH106" i="35" s="1"/>
  <c r="DI108" i="35"/>
  <c r="DI106" i="35" s="1"/>
  <c r="DS108" i="35"/>
  <c r="DT108" i="35"/>
  <c r="DU108" i="35"/>
  <c r="DV108" i="35"/>
  <c r="DW108" i="35"/>
  <c r="DX108" i="35"/>
  <c r="DY108" i="35"/>
  <c r="DZ108" i="35"/>
  <c r="EA108" i="35"/>
  <c r="AX118" i="35"/>
  <c r="DH57" i="35" l="1"/>
  <c r="DH23" i="35" s="1"/>
  <c r="DH21" i="35" s="1"/>
  <c r="DH28" i="35" s="1"/>
  <c r="DD57" i="35"/>
  <c r="DD23" i="35" s="1"/>
  <c r="DD21" i="35" s="1"/>
  <c r="DD28" i="35" s="1"/>
  <c r="DS84" i="35"/>
  <c r="DS83" i="35" s="1"/>
  <c r="BX57" i="35"/>
  <c r="BX23" i="35" s="1"/>
  <c r="BX21" i="35" s="1"/>
  <c r="BX28" i="35" s="1"/>
  <c r="BT57" i="35"/>
  <c r="BT23" i="35" s="1"/>
  <c r="BT21" i="35" s="1"/>
  <c r="BT28" i="35" s="1"/>
  <c r="BD57" i="35"/>
  <c r="BD23" i="35" s="1"/>
  <c r="BD21" i="35" s="1"/>
  <c r="BD28" i="35" s="1"/>
  <c r="AZ57" i="35"/>
  <c r="AZ23" i="35" s="1"/>
  <c r="AZ21" i="35" s="1"/>
  <c r="AZ28" i="35" s="1"/>
  <c r="AN57" i="35"/>
  <c r="AN23" i="35" s="1"/>
  <c r="AN21" i="35" s="1"/>
  <c r="AN28" i="35" s="1"/>
  <c r="AJ57" i="35"/>
  <c r="AJ23" i="35" s="1"/>
  <c r="AJ21" i="35" s="1"/>
  <c r="AJ28" i="35" s="1"/>
  <c r="BW57" i="35"/>
  <c r="BW23" i="35" s="1"/>
  <c r="BW21" i="35" s="1"/>
  <c r="BW28" i="35" s="1"/>
  <c r="BS57" i="35"/>
  <c r="BS23" i="35" s="1"/>
  <c r="BS21" i="35" s="1"/>
  <c r="BS28" i="35" s="1"/>
  <c r="BG57" i="35"/>
  <c r="BG23" i="35" s="1"/>
  <c r="BG21" i="35" s="1"/>
  <c r="BG28" i="35" s="1"/>
  <c r="BC57" i="35"/>
  <c r="BC23" i="35" s="1"/>
  <c r="BC21" i="35" s="1"/>
  <c r="BC28" i="35" s="1"/>
  <c r="AY57" i="35"/>
  <c r="AY23" i="35" s="1"/>
  <c r="AY21" i="35" s="1"/>
  <c r="AY28" i="35" s="1"/>
  <c r="AM57" i="35"/>
  <c r="AM23" i="35" s="1"/>
  <c r="AM21" i="35" s="1"/>
  <c r="AM28" i="35" s="1"/>
  <c r="AI57" i="35"/>
  <c r="AI23" i="35" s="1"/>
  <c r="AI21" i="35" s="1"/>
  <c r="AI28" i="35" s="1"/>
  <c r="DY106" i="35"/>
  <c r="DY57" i="35" s="1"/>
  <c r="DY23" i="35" s="1"/>
  <c r="DY21" i="35" s="1"/>
  <c r="DY28" i="35" s="1"/>
  <c r="DU106" i="35"/>
  <c r="DU57" i="35" s="1"/>
  <c r="DU23" i="35" s="1"/>
  <c r="DU21" i="35" s="1"/>
  <c r="DU28" i="35" s="1"/>
  <c r="DX106" i="35"/>
  <c r="DX57" i="35" s="1"/>
  <c r="DX23" i="35" s="1"/>
  <c r="DX21" i="35" s="1"/>
  <c r="DX28" i="35" s="1"/>
  <c r="DF57" i="35"/>
  <c r="DF23" i="35" s="1"/>
  <c r="DF21" i="35" s="1"/>
  <c r="DF28" i="35" s="1"/>
  <c r="DB57" i="35"/>
  <c r="DB23" i="35" s="1"/>
  <c r="DB21" i="35" s="1"/>
  <c r="DB28" i="35" s="1"/>
  <c r="BV57" i="35"/>
  <c r="BV23" i="35" s="1"/>
  <c r="BV21" i="35" s="1"/>
  <c r="BV28" i="35" s="1"/>
  <c r="BR57" i="35"/>
  <c r="BR23" i="35" s="1"/>
  <c r="BR21" i="35" s="1"/>
  <c r="BR28" i="35" s="1"/>
  <c r="BF57" i="35"/>
  <c r="BF23" i="35" s="1"/>
  <c r="BF21" i="35" s="1"/>
  <c r="BF28" i="35" s="1"/>
  <c r="BB57" i="35"/>
  <c r="BB23" i="35" s="1"/>
  <c r="BB21" i="35" s="1"/>
  <c r="BB28" i="35" s="1"/>
  <c r="AL57" i="35"/>
  <c r="AL23" i="35" s="1"/>
  <c r="AL21" i="35" s="1"/>
  <c r="AL28" i="35" s="1"/>
  <c r="AH57" i="35"/>
  <c r="AH23" i="35" s="1"/>
  <c r="AH21" i="35" s="1"/>
  <c r="AH28" i="35" s="1"/>
  <c r="DT106" i="35"/>
  <c r="DT57" i="35" s="1"/>
  <c r="DT23" i="35" s="1"/>
  <c r="DT21" i="35" s="1"/>
  <c r="DT28" i="35" s="1"/>
  <c r="DG57" i="35"/>
  <c r="DG23" i="35" s="1"/>
  <c r="DG21" i="35" s="1"/>
  <c r="DG28" i="35" s="1"/>
  <c r="DC57" i="35"/>
  <c r="DC23" i="35" s="1"/>
  <c r="DC21" i="35" s="1"/>
  <c r="DC28" i="35" s="1"/>
  <c r="EA106" i="35"/>
  <c r="EA57" i="35" s="1"/>
  <c r="EA23" i="35" s="1"/>
  <c r="EA21" i="35" s="1"/>
  <c r="EA28" i="35" s="1"/>
  <c r="DW106" i="35"/>
  <c r="DW57" i="35" s="1"/>
  <c r="DW23" i="35" s="1"/>
  <c r="DW21" i="35" s="1"/>
  <c r="DW28" i="35" s="1"/>
  <c r="DS106" i="35"/>
  <c r="DZ106" i="35"/>
  <c r="DZ57" i="35" s="1"/>
  <c r="DZ23" i="35" s="1"/>
  <c r="DZ21" i="35" s="1"/>
  <c r="DZ28" i="35" s="1"/>
  <c r="DV106" i="35"/>
  <c r="DV57" i="35" s="1"/>
  <c r="DV23" i="35" s="1"/>
  <c r="DV21" i="35" s="1"/>
  <c r="DV28" i="35" s="1"/>
  <c r="DI57" i="35"/>
  <c r="DI23" i="35" s="1"/>
  <c r="DI21" i="35" s="1"/>
  <c r="DI28" i="35" s="1"/>
  <c r="DE57" i="35"/>
  <c r="DE23" i="35" s="1"/>
  <c r="DE21" i="35" s="1"/>
  <c r="DE28" i="35" s="1"/>
  <c r="DA57" i="35"/>
  <c r="DA23" i="35" s="1"/>
  <c r="DA21" i="35" s="1"/>
  <c r="DA28" i="35" s="1"/>
  <c r="BY57" i="35"/>
  <c r="BY23" i="35" s="1"/>
  <c r="BY21" i="35" s="1"/>
  <c r="BY28" i="35" s="1"/>
  <c r="BU57" i="35"/>
  <c r="BU23" i="35" s="1"/>
  <c r="BU21" i="35" s="1"/>
  <c r="BU28" i="35" s="1"/>
  <c r="BQ57" i="35"/>
  <c r="BQ23" i="35" s="1"/>
  <c r="BQ21" i="35" s="1"/>
  <c r="BQ28" i="35" s="1"/>
  <c r="BE57" i="35"/>
  <c r="BE23" i="35" s="1"/>
  <c r="BE21" i="35" s="1"/>
  <c r="BE28" i="35" s="1"/>
  <c r="BA57" i="35"/>
  <c r="BA23" i="35" s="1"/>
  <c r="BA21" i="35" s="1"/>
  <c r="BA28" i="35" s="1"/>
  <c r="AO57" i="35"/>
  <c r="AO23" i="35" s="1"/>
  <c r="AO21" i="35" s="1"/>
  <c r="AO28" i="35" s="1"/>
  <c r="AK57" i="35"/>
  <c r="AK23" i="35" s="1"/>
  <c r="AK21" i="35" s="1"/>
  <c r="AK28" i="35" s="1"/>
  <c r="AG57" i="35"/>
  <c r="AG23" i="35" s="1"/>
  <c r="AG21" i="35" s="1"/>
  <c r="AG28" i="35" s="1"/>
  <c r="P52" i="35"/>
  <c r="W52" i="35"/>
  <c r="W29" i="35" s="1"/>
  <c r="W22" i="35" s="1"/>
  <c r="S52" i="35"/>
  <c r="S29" i="35" s="1"/>
  <c r="S22" i="35" s="1"/>
  <c r="O52" i="35"/>
  <c r="O29" i="35" s="1"/>
  <c r="O22" i="35" s="1"/>
  <c r="Q52" i="35"/>
  <c r="Q29" i="35" s="1"/>
  <c r="Q22" i="35" s="1"/>
  <c r="U52" i="35"/>
  <c r="U29" i="35" s="1"/>
  <c r="U22" i="35" s="1"/>
  <c r="T52" i="35"/>
  <c r="T29" i="35" s="1"/>
  <c r="T22" i="35" s="1"/>
  <c r="U57" i="35"/>
  <c r="U23" i="35" s="1"/>
  <c r="W57" i="35"/>
  <c r="W23" i="35" s="1"/>
  <c r="S57" i="35"/>
  <c r="S23" i="35" s="1"/>
  <c r="O57" i="35"/>
  <c r="O23" i="35" s="1"/>
  <c r="T57" i="35"/>
  <c r="T23" i="35" s="1"/>
  <c r="Q57" i="35"/>
  <c r="Q23" i="35" s="1"/>
  <c r="P57" i="35"/>
  <c r="P23" i="35" s="1"/>
  <c r="V57" i="35"/>
  <c r="V23" i="35" s="1"/>
  <c r="R57" i="35"/>
  <c r="R23" i="35" s="1"/>
  <c r="P29" i="35"/>
  <c r="P22" i="35" s="1"/>
  <c r="V52" i="35"/>
  <c r="V29" i="35" s="1"/>
  <c r="V22" i="35" s="1"/>
  <c r="R52" i="35"/>
  <c r="R29" i="35" s="1"/>
  <c r="R22" i="35" s="1"/>
  <c r="X112" i="35"/>
  <c r="X115" i="35"/>
  <c r="DS57" i="35" l="1"/>
  <c r="DS23" i="35" s="1"/>
  <c r="DS21" i="35" s="1"/>
  <c r="DS28" i="35" s="1"/>
  <c r="O21" i="35"/>
  <c r="O28" i="35" s="1"/>
  <c r="W21" i="35"/>
  <c r="W28" i="35" s="1"/>
  <c r="T21" i="35"/>
  <c r="T28" i="35" s="1"/>
  <c r="U21" i="35"/>
  <c r="U28" i="35" s="1"/>
  <c r="V21" i="35"/>
  <c r="V28" i="35" s="1"/>
  <c r="X24" i="35"/>
  <c r="X25" i="35"/>
  <c r="X26" i="35"/>
  <c r="X27" i="35"/>
  <c r="X55" i="35"/>
  <c r="X53" i="35"/>
  <c r="X60" i="35"/>
  <c r="Y60" i="35"/>
  <c r="X83" i="35"/>
  <c r="E60" i="35"/>
  <c r="X52" i="35" l="1"/>
  <c r="DL119" i="35" l="1"/>
  <c r="DM119" i="35"/>
  <c r="DN119" i="35"/>
  <c r="DO119" i="35"/>
  <c r="DP119" i="35"/>
  <c r="DQ119" i="35"/>
  <c r="DR119" i="35"/>
  <c r="DR118" i="35" s="1"/>
  <c r="DL120" i="35"/>
  <c r="DM120" i="35"/>
  <c r="DN120" i="35"/>
  <c r="DO120" i="35"/>
  <c r="DP120" i="35"/>
  <c r="DQ120" i="35"/>
  <c r="DR120" i="35"/>
  <c r="DL121" i="35"/>
  <c r="DM121" i="35"/>
  <c r="DN121" i="35"/>
  <c r="DO121" i="35"/>
  <c r="DP121" i="35"/>
  <c r="DQ121" i="35"/>
  <c r="DR121" i="35"/>
  <c r="DL116" i="35"/>
  <c r="DM116" i="35"/>
  <c r="DN116" i="35"/>
  <c r="DO116" i="35"/>
  <c r="DP116" i="35"/>
  <c r="DQ116" i="35"/>
  <c r="DR116" i="35"/>
  <c r="DR115" i="35" s="1"/>
  <c r="DL109" i="35"/>
  <c r="DM109" i="35"/>
  <c r="DN109" i="35"/>
  <c r="DO109" i="35"/>
  <c r="DP109" i="35"/>
  <c r="DQ109" i="35"/>
  <c r="DR109" i="35"/>
  <c r="DL110" i="35"/>
  <c r="DM110" i="35"/>
  <c r="DN110" i="35"/>
  <c r="DO110" i="35"/>
  <c r="DP110" i="35"/>
  <c r="DQ110" i="35"/>
  <c r="DR110" i="35"/>
  <c r="DL104" i="35"/>
  <c r="DM104" i="35"/>
  <c r="DN104" i="35"/>
  <c r="DO104" i="35"/>
  <c r="DP104" i="35"/>
  <c r="DQ104" i="35"/>
  <c r="DR104" i="35"/>
  <c r="DL105" i="35"/>
  <c r="DM105" i="35"/>
  <c r="DN105" i="35"/>
  <c r="DO105" i="35"/>
  <c r="DP105" i="35"/>
  <c r="DQ105" i="35"/>
  <c r="DR105" i="35"/>
  <c r="DL96" i="35"/>
  <c r="DM96" i="35"/>
  <c r="DN96" i="35"/>
  <c r="DO96" i="35"/>
  <c r="DP96" i="35"/>
  <c r="DQ96" i="35"/>
  <c r="DR96" i="35"/>
  <c r="DL85" i="35"/>
  <c r="DM85" i="35"/>
  <c r="DN85" i="35"/>
  <c r="DO85" i="35"/>
  <c r="DP85" i="35"/>
  <c r="DQ85" i="35"/>
  <c r="DR85" i="35"/>
  <c r="DL86" i="35"/>
  <c r="DM86" i="35"/>
  <c r="DN86" i="35"/>
  <c r="DO86" i="35"/>
  <c r="DP86" i="35"/>
  <c r="DQ86" i="35"/>
  <c r="DR86" i="35"/>
  <c r="DL87" i="35"/>
  <c r="DM87" i="35"/>
  <c r="DN87" i="35"/>
  <c r="DO87" i="35"/>
  <c r="DP87" i="35"/>
  <c r="DQ87" i="35"/>
  <c r="DR87" i="35"/>
  <c r="DL88" i="35"/>
  <c r="DM88" i="35"/>
  <c r="DN88" i="35"/>
  <c r="DO88" i="35"/>
  <c r="DP88" i="35"/>
  <c r="DQ88" i="35"/>
  <c r="DR88" i="35"/>
  <c r="DL89" i="35"/>
  <c r="DM89" i="35"/>
  <c r="DN89" i="35"/>
  <c r="DO89" i="35"/>
  <c r="DP89" i="35"/>
  <c r="DQ89" i="35"/>
  <c r="DR89" i="35"/>
  <c r="DL90" i="35"/>
  <c r="DM90" i="35"/>
  <c r="DN90" i="35"/>
  <c r="DO90" i="35"/>
  <c r="DP90" i="35"/>
  <c r="DQ90" i="35"/>
  <c r="DR90" i="35"/>
  <c r="DL77" i="35"/>
  <c r="DM77" i="35"/>
  <c r="DN77" i="35"/>
  <c r="DO77" i="35"/>
  <c r="DP77" i="35"/>
  <c r="DQ77" i="35"/>
  <c r="DR77" i="35"/>
  <c r="DL78" i="35"/>
  <c r="DM78" i="35"/>
  <c r="DN78" i="35"/>
  <c r="DO78" i="35"/>
  <c r="DP78" i="35"/>
  <c r="DQ78" i="35"/>
  <c r="DR78" i="35"/>
  <c r="DL79" i="35"/>
  <c r="DM79" i="35"/>
  <c r="DN79" i="35"/>
  <c r="DO79" i="35"/>
  <c r="DP79" i="35"/>
  <c r="DQ79" i="35"/>
  <c r="DR79" i="35"/>
  <c r="DL80" i="35"/>
  <c r="DM80" i="35"/>
  <c r="DN80" i="35"/>
  <c r="DO80" i="35"/>
  <c r="DP80" i="35"/>
  <c r="DQ80" i="35"/>
  <c r="DR80" i="35"/>
  <c r="DL82" i="35"/>
  <c r="DM82" i="35"/>
  <c r="DN82" i="35"/>
  <c r="DO82" i="35"/>
  <c r="DP82" i="35"/>
  <c r="DQ82" i="35"/>
  <c r="DR82" i="35"/>
  <c r="DL76" i="35"/>
  <c r="DM76" i="35"/>
  <c r="DN76" i="35"/>
  <c r="DO76" i="35"/>
  <c r="DP76" i="35"/>
  <c r="DQ76" i="35"/>
  <c r="DR76" i="35"/>
  <c r="DL75" i="35"/>
  <c r="DM75" i="35"/>
  <c r="DN75" i="35"/>
  <c r="DO75" i="35"/>
  <c r="DP75" i="35"/>
  <c r="DQ75" i="35"/>
  <c r="DR75" i="35"/>
  <c r="DL74" i="35"/>
  <c r="DM74" i="35"/>
  <c r="DN74" i="35"/>
  <c r="DO74" i="35"/>
  <c r="DP74" i="35"/>
  <c r="DQ74" i="35"/>
  <c r="DR74" i="35"/>
  <c r="DL73" i="35"/>
  <c r="DM73" i="35"/>
  <c r="DN73" i="35"/>
  <c r="DO73" i="35"/>
  <c r="DP73" i="35"/>
  <c r="DQ73" i="35"/>
  <c r="DR73" i="35"/>
  <c r="DL72" i="35"/>
  <c r="DM72" i="35"/>
  <c r="DN72" i="35"/>
  <c r="DO72" i="35"/>
  <c r="DP72" i="35"/>
  <c r="DQ72" i="35"/>
  <c r="DR72" i="35"/>
  <c r="DL71" i="35"/>
  <c r="DM71" i="35"/>
  <c r="DN71" i="35"/>
  <c r="DO71" i="35"/>
  <c r="DP71" i="35"/>
  <c r="DQ71" i="35"/>
  <c r="DR71" i="35"/>
  <c r="DL70" i="35"/>
  <c r="DM70" i="35"/>
  <c r="DN70" i="35"/>
  <c r="DO70" i="35"/>
  <c r="DP70" i="35"/>
  <c r="DQ70" i="35"/>
  <c r="DR70" i="35"/>
  <c r="DL69" i="35"/>
  <c r="DM69" i="35"/>
  <c r="DN69" i="35"/>
  <c r="DO69" i="35"/>
  <c r="DP69" i="35"/>
  <c r="DQ69" i="35"/>
  <c r="DR69" i="35"/>
  <c r="DL68" i="35"/>
  <c r="DM68" i="35"/>
  <c r="DN68" i="35"/>
  <c r="DO68" i="35"/>
  <c r="DP68" i="35"/>
  <c r="DQ68" i="35"/>
  <c r="DR68" i="35"/>
  <c r="DL67" i="35"/>
  <c r="DM67" i="35"/>
  <c r="DN67" i="35"/>
  <c r="DO67" i="35"/>
  <c r="DP67" i="35"/>
  <c r="DQ67" i="35"/>
  <c r="DR67" i="35"/>
  <c r="DL66" i="35"/>
  <c r="DM66" i="35"/>
  <c r="DN66" i="35"/>
  <c r="DO66" i="35"/>
  <c r="DP66" i="35"/>
  <c r="DQ66" i="35"/>
  <c r="DR66" i="35"/>
  <c r="DR62" i="35"/>
  <c r="DQ62" i="35"/>
  <c r="DP62" i="35"/>
  <c r="DO62" i="35"/>
  <c r="DN62" i="35"/>
  <c r="DM62" i="35"/>
  <c r="DL62" i="35"/>
  <c r="DK62" i="35"/>
  <c r="DR61" i="35"/>
  <c r="DQ61" i="35"/>
  <c r="DP61" i="35"/>
  <c r="DO61" i="35"/>
  <c r="DN61" i="35"/>
  <c r="DM61" i="35"/>
  <c r="DL61" i="35"/>
  <c r="DK61" i="35"/>
  <c r="DL65" i="35"/>
  <c r="DM65" i="35"/>
  <c r="DN65" i="35"/>
  <c r="DO65" i="35"/>
  <c r="DP65" i="35"/>
  <c r="DQ65" i="35"/>
  <c r="DR65" i="35"/>
  <c r="DL64" i="35"/>
  <c r="DM64" i="35"/>
  <c r="DN64" i="35"/>
  <c r="DO64" i="35"/>
  <c r="DP64" i="35"/>
  <c r="DQ64" i="35"/>
  <c r="DR64" i="35"/>
  <c r="DL63" i="35"/>
  <c r="DM63" i="35"/>
  <c r="DN63" i="35"/>
  <c r="DO63" i="35"/>
  <c r="DP63" i="35"/>
  <c r="DQ63" i="35"/>
  <c r="DR63" i="35"/>
  <c r="DP84" i="35" l="1"/>
  <c r="DO84" i="35"/>
  <c r="DR84" i="35"/>
  <c r="DN84" i="35"/>
  <c r="DL84" i="35"/>
  <c r="DQ84" i="35"/>
  <c r="DM84" i="35"/>
  <c r="DO108" i="35"/>
  <c r="DR108" i="35"/>
  <c r="DN108" i="35"/>
  <c r="DQ108" i="35"/>
  <c r="DM108" i="35"/>
  <c r="DP108" i="35"/>
  <c r="DL108" i="35"/>
  <c r="E118" i="35"/>
  <c r="E27" i="35" s="1"/>
  <c r="E115" i="35"/>
  <c r="E25" i="35" s="1"/>
  <c r="E106" i="35"/>
  <c r="E103" i="35"/>
  <c r="E95" i="35"/>
  <c r="E83" i="35"/>
  <c r="E58" i="35"/>
  <c r="E33" i="35"/>
  <c r="E30" i="35" s="1"/>
  <c r="E53" i="35"/>
  <c r="E55" i="35"/>
  <c r="D55" i="35"/>
  <c r="DK121" i="35"/>
  <c r="DJ121" i="35"/>
  <c r="DK120" i="35"/>
  <c r="DJ120" i="35"/>
  <c r="DK119" i="35"/>
  <c r="DJ119" i="35"/>
  <c r="DK116" i="35"/>
  <c r="DJ116" i="35"/>
  <c r="DK110" i="35"/>
  <c r="DK108" i="35" s="1"/>
  <c r="DJ110" i="35"/>
  <c r="DJ109" i="35"/>
  <c r="DK105" i="35"/>
  <c r="DJ105" i="35"/>
  <c r="DK104" i="35"/>
  <c r="DJ104" i="35"/>
  <c r="DK96" i="35"/>
  <c r="DJ96" i="35"/>
  <c r="DK85" i="35"/>
  <c r="DJ85" i="35"/>
  <c r="DJ62" i="35"/>
  <c r="DJ61" i="35"/>
  <c r="DR56" i="35"/>
  <c r="DQ56" i="35"/>
  <c r="DP56" i="35"/>
  <c r="DO56" i="35"/>
  <c r="DN56" i="35"/>
  <c r="DM56" i="35"/>
  <c r="DL56" i="35"/>
  <c r="DK56" i="35"/>
  <c r="DJ56" i="35"/>
  <c r="DR54" i="35"/>
  <c r="DQ54" i="35"/>
  <c r="DP54" i="35"/>
  <c r="DO54" i="35"/>
  <c r="DN54" i="35"/>
  <c r="DM54" i="35"/>
  <c r="DL54" i="35"/>
  <c r="DK54" i="35"/>
  <c r="DJ54" i="35"/>
  <c r="D33" i="35"/>
  <c r="D27" i="35"/>
  <c r="D83" i="35"/>
  <c r="D60" i="35"/>
  <c r="D58" i="35" s="1"/>
  <c r="D53" i="35"/>
  <c r="D25" i="35"/>
  <c r="DK118" i="35" l="1"/>
  <c r="DJ108" i="35"/>
  <c r="E52" i="35"/>
  <c r="E29" i="35" s="1"/>
  <c r="E22" i="35" s="1"/>
  <c r="E94" i="35"/>
  <c r="E57" i="35" s="1"/>
  <c r="D52" i="35"/>
  <c r="D30" i="35"/>
  <c r="D57" i="35"/>
  <c r="D23" i="35" s="1"/>
  <c r="E23" i="35" l="1"/>
  <c r="E21" i="35" s="1"/>
  <c r="E28" i="35" s="1"/>
  <c r="D29" i="35"/>
  <c r="D22" i="35" s="1"/>
  <c r="D21" i="35" s="1"/>
  <c r="D28" i="35" s="1"/>
  <c r="DP106" i="35"/>
  <c r="DN103" i="35"/>
  <c r="DK103" i="35"/>
  <c r="DR102" i="35"/>
  <c r="DQ102" i="35"/>
  <c r="DP102" i="35"/>
  <c r="DO102" i="35"/>
  <c r="DN102" i="35"/>
  <c r="DM102" i="35"/>
  <c r="DL102" i="35"/>
  <c r="DK102" i="35"/>
  <c r="DJ102" i="35"/>
  <c r="DR101" i="35"/>
  <c r="DQ101" i="35"/>
  <c r="DP101" i="35"/>
  <c r="DO101" i="35"/>
  <c r="DN101" i="35"/>
  <c r="DM101" i="35"/>
  <c r="DL101" i="35"/>
  <c r="DK101" i="35"/>
  <c r="DJ101" i="35"/>
  <c r="DR100" i="35"/>
  <c r="DQ100" i="35"/>
  <c r="DP100" i="35"/>
  <c r="DO100" i="35"/>
  <c r="DN100" i="35"/>
  <c r="DM100" i="35"/>
  <c r="DL100" i="35"/>
  <c r="DK100" i="35"/>
  <c r="DJ100" i="35"/>
  <c r="DR99" i="35"/>
  <c r="DQ99" i="35"/>
  <c r="DP99" i="35"/>
  <c r="DO99" i="35"/>
  <c r="DN99" i="35"/>
  <c r="DM99" i="35"/>
  <c r="DL99" i="35"/>
  <c r="DK99" i="35"/>
  <c r="DJ99" i="35"/>
  <c r="DR98" i="35"/>
  <c r="DQ98" i="35"/>
  <c r="DP98" i="35"/>
  <c r="DO98" i="35"/>
  <c r="DN98" i="35"/>
  <c r="DM98" i="35"/>
  <c r="DL98" i="35"/>
  <c r="DK98" i="35"/>
  <c r="DJ98" i="35"/>
  <c r="DR97" i="35"/>
  <c r="DQ97" i="35"/>
  <c r="DP97" i="35"/>
  <c r="DO97" i="35"/>
  <c r="DN97" i="35"/>
  <c r="DM97" i="35"/>
  <c r="DL97" i="35"/>
  <c r="DK97" i="35"/>
  <c r="DJ97" i="35"/>
  <c r="DO95" i="35"/>
  <c r="DK95" i="35"/>
  <c r="DP95" i="35"/>
  <c r="DL95" i="35"/>
  <c r="DN95" i="35"/>
  <c r="AX103" i="35"/>
  <c r="AW103" i="35"/>
  <c r="AV103" i="35"/>
  <c r="AU103" i="35"/>
  <c r="AT103" i="35"/>
  <c r="AS103" i="35"/>
  <c r="AR103" i="35"/>
  <c r="AQ103" i="35"/>
  <c r="AP103" i="35"/>
  <c r="BP103" i="35"/>
  <c r="BO103" i="35"/>
  <c r="BN103" i="35"/>
  <c r="BM103" i="35"/>
  <c r="BL103" i="35"/>
  <c r="BK103" i="35"/>
  <c r="BJ103" i="35"/>
  <c r="BI103" i="35"/>
  <c r="BH103" i="35"/>
  <c r="CH103" i="35"/>
  <c r="CG103" i="35"/>
  <c r="CF103" i="35"/>
  <c r="CE103" i="35"/>
  <c r="CD103" i="35"/>
  <c r="CC103" i="35"/>
  <c r="CB103" i="35"/>
  <c r="CA103" i="35"/>
  <c r="BZ103" i="35"/>
  <c r="CR103" i="35"/>
  <c r="CS103" i="35"/>
  <c r="CT103" i="35"/>
  <c r="CU103" i="35"/>
  <c r="CV103" i="35"/>
  <c r="CW103" i="35"/>
  <c r="CX103" i="35"/>
  <c r="CY103" i="35"/>
  <c r="CZ103" i="35"/>
  <c r="DR112" i="35"/>
  <c r="DR24" i="35" s="1"/>
  <c r="DQ112" i="35"/>
  <c r="DQ24" i="35" s="1"/>
  <c r="DP112" i="35"/>
  <c r="DP24" i="35" s="1"/>
  <c r="DO112" i="35"/>
  <c r="DO24" i="35" s="1"/>
  <c r="DN112" i="35"/>
  <c r="DN24" i="35" s="1"/>
  <c r="DM112" i="35"/>
  <c r="DM24" i="35" s="1"/>
  <c r="DL112" i="35"/>
  <c r="DL24" i="35" s="1"/>
  <c r="DK112" i="35"/>
  <c r="DJ112" i="35"/>
  <c r="DJ24" i="35" s="1"/>
  <c r="DN106" i="35"/>
  <c r="DK90" i="35"/>
  <c r="DJ90" i="35"/>
  <c r="DK89" i="35"/>
  <c r="DJ89" i="35"/>
  <c r="DK88" i="35"/>
  <c r="DJ88" i="35"/>
  <c r="DK87" i="35"/>
  <c r="DJ87" i="35"/>
  <c r="DK86" i="35"/>
  <c r="DJ86" i="35"/>
  <c r="DK82" i="35"/>
  <c r="DJ82" i="35"/>
  <c r="DK80" i="35"/>
  <c r="DJ80" i="35"/>
  <c r="DK79" i="35"/>
  <c r="DJ79" i="35"/>
  <c r="DK78" i="35"/>
  <c r="DJ78" i="35"/>
  <c r="DK77" i="35"/>
  <c r="DJ77" i="35"/>
  <c r="DK76" i="35"/>
  <c r="DJ76" i="35"/>
  <c r="DK75" i="35"/>
  <c r="DJ75" i="35"/>
  <c r="DK74" i="35"/>
  <c r="DJ74" i="35"/>
  <c r="DK73" i="35"/>
  <c r="DJ73" i="35"/>
  <c r="DK72" i="35"/>
  <c r="DJ72" i="35"/>
  <c r="DK71" i="35"/>
  <c r="DJ71" i="35"/>
  <c r="DK70" i="35"/>
  <c r="DJ70" i="35"/>
  <c r="DK69" i="35"/>
  <c r="DJ69" i="35"/>
  <c r="DK68" i="35"/>
  <c r="DJ68" i="35"/>
  <c r="DK67" i="35"/>
  <c r="DJ67" i="35"/>
  <c r="DK66" i="35"/>
  <c r="DJ66" i="35"/>
  <c r="DK65" i="35"/>
  <c r="DJ65" i="35"/>
  <c r="DK64" i="35"/>
  <c r="DJ64" i="35"/>
  <c r="DK63" i="35"/>
  <c r="DJ63" i="35"/>
  <c r="DQ53" i="35"/>
  <c r="DJ55" i="35"/>
  <c r="DR55" i="35"/>
  <c r="DJ34" i="35"/>
  <c r="DK34" i="35"/>
  <c r="DL34" i="35"/>
  <c r="DM34" i="35"/>
  <c r="DN34" i="35"/>
  <c r="DO34" i="35"/>
  <c r="DP34" i="35"/>
  <c r="DQ34" i="35"/>
  <c r="DR34" i="35"/>
  <c r="DR26" i="35"/>
  <c r="DQ26" i="35"/>
  <c r="DP26" i="35"/>
  <c r="DO26" i="35"/>
  <c r="DN26" i="35"/>
  <c r="DM26" i="35"/>
  <c r="DL26" i="35"/>
  <c r="DK26" i="35"/>
  <c r="DJ26" i="35"/>
  <c r="CR95" i="35"/>
  <c r="CZ95" i="35"/>
  <c r="CY95" i="35"/>
  <c r="CX95" i="35"/>
  <c r="CW95" i="35"/>
  <c r="CV95" i="35"/>
  <c r="CU95" i="35"/>
  <c r="CT95" i="35"/>
  <c r="CS95" i="35"/>
  <c r="CH95" i="35"/>
  <c r="CG95" i="35"/>
  <c r="CF95" i="35"/>
  <c r="CE95" i="35"/>
  <c r="CD95" i="35"/>
  <c r="CC95" i="35"/>
  <c r="CB95" i="35"/>
  <c r="CA95" i="35"/>
  <c r="BZ95" i="35"/>
  <c r="BP95" i="35"/>
  <c r="BO95" i="35"/>
  <c r="BN95" i="35"/>
  <c r="BM95" i="35"/>
  <c r="BL95" i="35"/>
  <c r="BK95" i="35"/>
  <c r="BJ95" i="35"/>
  <c r="BI95" i="35"/>
  <c r="BH95" i="35"/>
  <c r="AX95" i="35"/>
  <c r="AW95" i="35"/>
  <c r="AV95" i="35"/>
  <c r="AU95" i="35"/>
  <c r="AT95" i="35"/>
  <c r="AS95" i="35"/>
  <c r="AR95" i="35"/>
  <c r="AQ95" i="35"/>
  <c r="AP95" i="35"/>
  <c r="CR83" i="35"/>
  <c r="CZ83" i="35"/>
  <c r="CY83" i="35"/>
  <c r="CX83" i="35"/>
  <c r="CW83" i="35"/>
  <c r="CV83" i="35"/>
  <c r="CU83" i="35"/>
  <c r="CT83" i="35"/>
  <c r="CS83" i="35"/>
  <c r="CH83" i="35"/>
  <c r="CF83" i="35"/>
  <c r="CE83" i="35"/>
  <c r="CD83" i="35"/>
  <c r="CC83" i="35"/>
  <c r="CB83" i="35"/>
  <c r="CA83" i="35"/>
  <c r="BZ83" i="35"/>
  <c r="CG83" i="35"/>
  <c r="BP83" i="35"/>
  <c r="BO83" i="35"/>
  <c r="BN83" i="35"/>
  <c r="BM83" i="35"/>
  <c r="BL83" i="35"/>
  <c r="BK83" i="35"/>
  <c r="BJ83" i="35"/>
  <c r="BI83" i="35"/>
  <c r="BH83" i="35"/>
  <c r="AX83" i="35"/>
  <c r="AW83" i="35"/>
  <c r="AV83" i="35"/>
  <c r="AU83" i="35"/>
  <c r="AT83" i="35"/>
  <c r="AS83" i="35"/>
  <c r="AR83" i="35"/>
  <c r="AQ83" i="35"/>
  <c r="AP83" i="35"/>
  <c r="CZ106" i="35"/>
  <c r="CY106" i="35"/>
  <c r="CX106" i="35"/>
  <c r="CW106" i="35"/>
  <c r="CV106" i="35"/>
  <c r="CU106" i="35"/>
  <c r="CT106" i="35"/>
  <c r="CS106" i="35"/>
  <c r="CR106" i="35"/>
  <c r="CH106" i="35"/>
  <c r="CG106" i="35"/>
  <c r="CF106" i="35"/>
  <c r="CE106" i="35"/>
  <c r="CD106" i="35"/>
  <c r="CC106" i="35"/>
  <c r="CB106" i="35"/>
  <c r="CA106" i="35"/>
  <c r="BZ106" i="35"/>
  <c r="BI106" i="35"/>
  <c r="BJ106" i="35"/>
  <c r="BK106" i="35"/>
  <c r="BL106" i="35"/>
  <c r="BM106" i="35"/>
  <c r="BN106" i="35"/>
  <c r="BO106" i="35"/>
  <c r="BP106" i="35"/>
  <c r="BH106" i="35"/>
  <c r="AX106" i="35"/>
  <c r="AV106" i="35"/>
  <c r="AU106" i="35"/>
  <c r="AT106" i="35"/>
  <c r="AS106" i="35"/>
  <c r="AR106" i="35"/>
  <c r="AQ106" i="35"/>
  <c r="AP106" i="35"/>
  <c r="AW106" i="35"/>
  <c r="CZ112" i="35"/>
  <c r="CZ24" i="35" s="1"/>
  <c r="CY112" i="35"/>
  <c r="CY24" i="35" s="1"/>
  <c r="CX112" i="35"/>
  <c r="CX24" i="35" s="1"/>
  <c r="CW112" i="35"/>
  <c r="CW24" i="35" s="1"/>
  <c r="CV112" i="35"/>
  <c r="CV24" i="35" s="1"/>
  <c r="CU112" i="35"/>
  <c r="CU24" i="35" s="1"/>
  <c r="CT112" i="35"/>
  <c r="CT24" i="35" s="1"/>
  <c r="CS112" i="35"/>
  <c r="CS24" i="35" s="1"/>
  <c r="CR112" i="35"/>
  <c r="CR24" i="35" s="1"/>
  <c r="CH112" i="35"/>
  <c r="CH24" i="35" s="1"/>
  <c r="CG112" i="35"/>
  <c r="CG24" i="35" s="1"/>
  <c r="CF112" i="35"/>
  <c r="CF24" i="35" s="1"/>
  <c r="CE112" i="35"/>
  <c r="CE24" i="35" s="1"/>
  <c r="CD112" i="35"/>
  <c r="CD24" i="35" s="1"/>
  <c r="CC112" i="35"/>
  <c r="CC24" i="35" s="1"/>
  <c r="CB112" i="35"/>
  <c r="CB24" i="35" s="1"/>
  <c r="CA112" i="35"/>
  <c r="CA24" i="35" s="1"/>
  <c r="BZ112" i="35"/>
  <c r="BZ24" i="35" s="1"/>
  <c r="BP112" i="35"/>
  <c r="BP24" i="35" s="1"/>
  <c r="BO112" i="35"/>
  <c r="BO24" i="35" s="1"/>
  <c r="BN112" i="35"/>
  <c r="BN24" i="35" s="1"/>
  <c r="BM112" i="35"/>
  <c r="BM24" i="35" s="1"/>
  <c r="BL112" i="35"/>
  <c r="BL24" i="35" s="1"/>
  <c r="BK112" i="35"/>
  <c r="BK24" i="35" s="1"/>
  <c r="BJ112" i="35"/>
  <c r="BJ24" i="35" s="1"/>
  <c r="BI112" i="35"/>
  <c r="BI24" i="35" s="1"/>
  <c r="BH112" i="35"/>
  <c r="BH24" i="35" s="1"/>
  <c r="AX112" i="35"/>
  <c r="AX24" i="35" s="1"/>
  <c r="AW112" i="35"/>
  <c r="AW24" i="35" s="1"/>
  <c r="AV112" i="35"/>
  <c r="AV24" i="35" s="1"/>
  <c r="AU112" i="35"/>
  <c r="AU24" i="35" s="1"/>
  <c r="AT112" i="35"/>
  <c r="AT24" i="35" s="1"/>
  <c r="AS112" i="35"/>
  <c r="AS24" i="35" s="1"/>
  <c r="AR112" i="35"/>
  <c r="AR24" i="35" s="1"/>
  <c r="AQ112" i="35"/>
  <c r="AQ24" i="35" s="1"/>
  <c r="AP112" i="35"/>
  <c r="AP24" i="35" s="1"/>
  <c r="CZ115" i="35"/>
  <c r="CZ25" i="35" s="1"/>
  <c r="CY115" i="35"/>
  <c r="CY25" i="35" s="1"/>
  <c r="CX115" i="35"/>
  <c r="CX25" i="35" s="1"/>
  <c r="CW115" i="35"/>
  <c r="CW25" i="35" s="1"/>
  <c r="CV115" i="35"/>
  <c r="CV25" i="35" s="1"/>
  <c r="CU115" i="35"/>
  <c r="CU25" i="35" s="1"/>
  <c r="CT115" i="35"/>
  <c r="CT25" i="35" s="1"/>
  <c r="CS115" i="35"/>
  <c r="CS25" i="35" s="1"/>
  <c r="CR115" i="35"/>
  <c r="CR25" i="35" s="1"/>
  <c r="CH115" i="35"/>
  <c r="CH25" i="35" s="1"/>
  <c r="CG115" i="35"/>
  <c r="CG25" i="35" s="1"/>
  <c r="CF115" i="35"/>
  <c r="CF25" i="35" s="1"/>
  <c r="CE115" i="35"/>
  <c r="CE25" i="35" s="1"/>
  <c r="CD115" i="35"/>
  <c r="CD25" i="35" s="1"/>
  <c r="CC115" i="35"/>
  <c r="CC25" i="35" s="1"/>
  <c r="CB115" i="35"/>
  <c r="CB25" i="35" s="1"/>
  <c r="CA115" i="35"/>
  <c r="CA25" i="35" s="1"/>
  <c r="BZ115" i="35"/>
  <c r="BZ25" i="35" s="1"/>
  <c r="BP115" i="35"/>
  <c r="BP25" i="35" s="1"/>
  <c r="BO115" i="35"/>
  <c r="BO25" i="35" s="1"/>
  <c r="BN115" i="35"/>
  <c r="BN25" i="35" s="1"/>
  <c r="BM115" i="35"/>
  <c r="BM25" i="35" s="1"/>
  <c r="BL115" i="35"/>
  <c r="BL25" i="35" s="1"/>
  <c r="BK115" i="35"/>
  <c r="BK25" i="35" s="1"/>
  <c r="BJ115" i="35"/>
  <c r="BJ25" i="35" s="1"/>
  <c r="BI115" i="35"/>
  <c r="BI25" i="35" s="1"/>
  <c r="BH115" i="35"/>
  <c r="BH25" i="35" s="1"/>
  <c r="AX115" i="35"/>
  <c r="AX25" i="35" s="1"/>
  <c r="AW115" i="35"/>
  <c r="AW25" i="35" s="1"/>
  <c r="AV115" i="35"/>
  <c r="AV25" i="35" s="1"/>
  <c r="AU115" i="35"/>
  <c r="AU25" i="35" s="1"/>
  <c r="AT115" i="35"/>
  <c r="AT25" i="35" s="1"/>
  <c r="AS115" i="35"/>
  <c r="AS25" i="35" s="1"/>
  <c r="AR115" i="35"/>
  <c r="AR25" i="35" s="1"/>
  <c r="AQ115" i="35"/>
  <c r="AQ25" i="35" s="1"/>
  <c r="AP115" i="35"/>
  <c r="AP25" i="35" s="1"/>
  <c r="CR118" i="35"/>
  <c r="CR27" i="35" s="1"/>
  <c r="CZ118" i="35"/>
  <c r="CZ27" i="35" s="1"/>
  <c r="CY118" i="35"/>
  <c r="CY27" i="35" s="1"/>
  <c r="CX118" i="35"/>
  <c r="CX27" i="35" s="1"/>
  <c r="CW118" i="35"/>
  <c r="CW27" i="35" s="1"/>
  <c r="CV118" i="35"/>
  <c r="CV27" i="35" s="1"/>
  <c r="CU118" i="35"/>
  <c r="CU27" i="35" s="1"/>
  <c r="CT118" i="35"/>
  <c r="CT27" i="35" s="1"/>
  <c r="CS118" i="35"/>
  <c r="CS27" i="35" s="1"/>
  <c r="CH118" i="35"/>
  <c r="CH27" i="35" s="1"/>
  <c r="CG118" i="35"/>
  <c r="CG27" i="35" s="1"/>
  <c r="CF118" i="35"/>
  <c r="CF27" i="35" s="1"/>
  <c r="CE118" i="35"/>
  <c r="CE27" i="35" s="1"/>
  <c r="CD118" i="35"/>
  <c r="CD27" i="35" s="1"/>
  <c r="CC118" i="35"/>
  <c r="CC27" i="35" s="1"/>
  <c r="CB118" i="35"/>
  <c r="CB27" i="35" s="1"/>
  <c r="CA118" i="35"/>
  <c r="CA27" i="35" s="1"/>
  <c r="BZ118" i="35"/>
  <c r="BZ27" i="35" s="1"/>
  <c r="BP118" i="35"/>
  <c r="BP27" i="35" s="1"/>
  <c r="BO118" i="35"/>
  <c r="BO27" i="35" s="1"/>
  <c r="BN118" i="35"/>
  <c r="BN27" i="35" s="1"/>
  <c r="BM118" i="35"/>
  <c r="BM27" i="35" s="1"/>
  <c r="BL118" i="35"/>
  <c r="BL27" i="35" s="1"/>
  <c r="BK118" i="35"/>
  <c r="BK27" i="35" s="1"/>
  <c r="BJ118" i="35"/>
  <c r="BJ27" i="35" s="1"/>
  <c r="BI118" i="35"/>
  <c r="BI27" i="35" s="1"/>
  <c r="BH118" i="35"/>
  <c r="BH27" i="35" s="1"/>
  <c r="AX27" i="35"/>
  <c r="AW118" i="35"/>
  <c r="AW27" i="35" s="1"/>
  <c r="AV118" i="35"/>
  <c r="AV27" i="35" s="1"/>
  <c r="AU118" i="35"/>
  <c r="AU27" i="35" s="1"/>
  <c r="AT118" i="35"/>
  <c r="AT27" i="35" s="1"/>
  <c r="AS118" i="35"/>
  <c r="AS27" i="35" s="1"/>
  <c r="AR118" i="35"/>
  <c r="AR27" i="35" s="1"/>
  <c r="AQ118" i="35"/>
  <c r="AQ27" i="35" s="1"/>
  <c r="AP118" i="35"/>
  <c r="AP27" i="35" s="1"/>
  <c r="Y27" i="35"/>
  <c r="Z27" i="35"/>
  <c r="AA27" i="35"/>
  <c r="AB27" i="35"/>
  <c r="AC27" i="35"/>
  <c r="AD27" i="35"/>
  <c r="AE27" i="35"/>
  <c r="AF27" i="35"/>
  <c r="Y115" i="35"/>
  <c r="Y25" i="35" s="1"/>
  <c r="Z115" i="35"/>
  <c r="Z25" i="35" s="1"/>
  <c r="AA115" i="35"/>
  <c r="AA25" i="35" s="1"/>
  <c r="AB115" i="35"/>
  <c r="AB25" i="35" s="1"/>
  <c r="AC115" i="35"/>
  <c r="AC25" i="35" s="1"/>
  <c r="AD115" i="35"/>
  <c r="AD25" i="35" s="1"/>
  <c r="AE115" i="35"/>
  <c r="AE25" i="35" s="1"/>
  <c r="AF115" i="35"/>
  <c r="AF25" i="35" s="1"/>
  <c r="Y112" i="35"/>
  <c r="Y24" i="35" s="1"/>
  <c r="Z112" i="35"/>
  <c r="Z24" i="35" s="1"/>
  <c r="AA112" i="35"/>
  <c r="AA24" i="35" s="1"/>
  <c r="AB112" i="35"/>
  <c r="AB24" i="35" s="1"/>
  <c r="AC112" i="35"/>
  <c r="AC24" i="35" s="1"/>
  <c r="AD112" i="35"/>
  <c r="AD24" i="35" s="1"/>
  <c r="AE112" i="35"/>
  <c r="AE24" i="35" s="1"/>
  <c r="AF112" i="35"/>
  <c r="AF24" i="35" s="1"/>
  <c r="X106" i="35"/>
  <c r="Y106" i="35"/>
  <c r="Z106" i="35"/>
  <c r="AA106" i="35"/>
  <c r="AB106" i="35"/>
  <c r="AC106" i="35"/>
  <c r="AD106" i="35"/>
  <c r="AE106" i="35"/>
  <c r="AF106" i="35"/>
  <c r="X58" i="35"/>
  <c r="CZ60" i="35"/>
  <c r="CZ58" i="35" s="1"/>
  <c r="CY60" i="35"/>
  <c r="CY58" i="35" s="1"/>
  <c r="CX60" i="35"/>
  <c r="CX58" i="35" s="1"/>
  <c r="CW60" i="35"/>
  <c r="CW58" i="35" s="1"/>
  <c r="CV60" i="35"/>
  <c r="CV58" i="35" s="1"/>
  <c r="CU60" i="35"/>
  <c r="CU58" i="35" s="1"/>
  <c r="CT60" i="35"/>
  <c r="CT58" i="35" s="1"/>
  <c r="CS60" i="35"/>
  <c r="CS58" i="35" s="1"/>
  <c r="CR60" i="35"/>
  <c r="CR58" i="35" s="1"/>
  <c r="CH60" i="35"/>
  <c r="CH58" i="35" s="1"/>
  <c r="CG60" i="35"/>
  <c r="CG58" i="35" s="1"/>
  <c r="CF60" i="35"/>
  <c r="CF58" i="35" s="1"/>
  <c r="CE60" i="35"/>
  <c r="CE58" i="35" s="1"/>
  <c r="CD60" i="35"/>
  <c r="CD58" i="35" s="1"/>
  <c r="CC60" i="35"/>
  <c r="CC58" i="35" s="1"/>
  <c r="CB60" i="35"/>
  <c r="CB58" i="35" s="1"/>
  <c r="CA60" i="35"/>
  <c r="CA58" i="35" s="1"/>
  <c r="BZ60" i="35"/>
  <c r="BZ58" i="35" s="1"/>
  <c r="BP60" i="35"/>
  <c r="BP58" i="35" s="1"/>
  <c r="BO60" i="35"/>
  <c r="BO58" i="35" s="1"/>
  <c r="BN60" i="35"/>
  <c r="BN58" i="35" s="1"/>
  <c r="BM60" i="35"/>
  <c r="BM58" i="35" s="1"/>
  <c r="BL60" i="35"/>
  <c r="BL58" i="35" s="1"/>
  <c r="BK60" i="35"/>
  <c r="BK58" i="35" s="1"/>
  <c r="BJ60" i="35"/>
  <c r="BJ58" i="35" s="1"/>
  <c r="BI60" i="35"/>
  <c r="BI58" i="35" s="1"/>
  <c r="BH60" i="35"/>
  <c r="BH58" i="35" s="1"/>
  <c r="AX60" i="35"/>
  <c r="AX58" i="35" s="1"/>
  <c r="AW60" i="35"/>
  <c r="AW58" i="35" s="1"/>
  <c r="AV60" i="35"/>
  <c r="AV58" i="35" s="1"/>
  <c r="AU60" i="35"/>
  <c r="AU58" i="35" s="1"/>
  <c r="AT60" i="35"/>
  <c r="AT58" i="35" s="1"/>
  <c r="AS60" i="35"/>
  <c r="AS58" i="35" s="1"/>
  <c r="AR60" i="35"/>
  <c r="AR58" i="35" s="1"/>
  <c r="AQ60" i="35"/>
  <c r="AQ58" i="35" s="1"/>
  <c r="AP60" i="35"/>
  <c r="AP58" i="35" s="1"/>
  <c r="CZ55" i="35"/>
  <c r="CY55" i="35"/>
  <c r="CX55" i="35"/>
  <c r="CW55" i="35"/>
  <c r="CV55" i="35"/>
  <c r="CU55" i="35"/>
  <c r="CT55" i="35"/>
  <c r="CS55" i="35"/>
  <c r="CR55" i="35"/>
  <c r="CZ53" i="35"/>
  <c r="CY53" i="35"/>
  <c r="CX53" i="35"/>
  <c r="CW53" i="35"/>
  <c r="CV53" i="35"/>
  <c r="CU53" i="35"/>
  <c r="CT53" i="35"/>
  <c r="CS53" i="35"/>
  <c r="CR53" i="35"/>
  <c r="CH55" i="35"/>
  <c r="CG55" i="35"/>
  <c r="CF55" i="35"/>
  <c r="CE55" i="35"/>
  <c r="CD55" i="35"/>
  <c r="CC55" i="35"/>
  <c r="CB55" i="35"/>
  <c r="CA55" i="35"/>
  <c r="BZ55" i="35"/>
  <c r="CH53" i="35"/>
  <c r="CG53" i="35"/>
  <c r="CF53" i="35"/>
  <c r="CE53" i="35"/>
  <c r="CD53" i="35"/>
  <c r="CC53" i="35"/>
  <c r="CB53" i="35"/>
  <c r="CA53" i="35"/>
  <c r="BZ53" i="35"/>
  <c r="BP55" i="35"/>
  <c r="BO55" i="35"/>
  <c r="BN55" i="35"/>
  <c r="BM55" i="35"/>
  <c r="BL55" i="35"/>
  <c r="BK55" i="35"/>
  <c r="BJ55" i="35"/>
  <c r="BI55" i="35"/>
  <c r="BH55" i="35"/>
  <c r="BP53" i="35"/>
  <c r="BO53" i="35"/>
  <c r="BN53" i="35"/>
  <c r="BM53" i="35"/>
  <c r="BL53" i="35"/>
  <c r="BK53" i="35"/>
  <c r="BJ53" i="35"/>
  <c r="BI53" i="35"/>
  <c r="BH53" i="35"/>
  <c r="AQ53" i="35"/>
  <c r="AR53" i="35"/>
  <c r="AS53" i="35"/>
  <c r="AT53" i="35"/>
  <c r="AU53" i="35"/>
  <c r="AV53" i="35"/>
  <c r="AW53" i="35"/>
  <c r="AX53" i="35"/>
  <c r="AQ55" i="35"/>
  <c r="AR55" i="35"/>
  <c r="AS55" i="35"/>
  <c r="AT55" i="35"/>
  <c r="AU55" i="35"/>
  <c r="AV55" i="35"/>
  <c r="AW55" i="35"/>
  <c r="AX55" i="35"/>
  <c r="AP55" i="35"/>
  <c r="AP53" i="35"/>
  <c r="CZ38" i="35"/>
  <c r="CY38" i="35"/>
  <c r="CX38" i="35"/>
  <c r="CW38" i="35"/>
  <c r="CV38" i="35"/>
  <c r="CU38" i="35"/>
  <c r="CT38" i="35"/>
  <c r="CS38" i="35"/>
  <c r="CR38" i="35"/>
  <c r="CZ35" i="35"/>
  <c r="CY35" i="35"/>
  <c r="CX35" i="35"/>
  <c r="CW35" i="35"/>
  <c r="CV35" i="35"/>
  <c r="CU35" i="35"/>
  <c r="CT35" i="35"/>
  <c r="CS35" i="35"/>
  <c r="CR35" i="35"/>
  <c r="CH38" i="35"/>
  <c r="CG38" i="35"/>
  <c r="CF38" i="35"/>
  <c r="CE38" i="35"/>
  <c r="CD38" i="35"/>
  <c r="CC38" i="35"/>
  <c r="CB38" i="35"/>
  <c r="CA38" i="35"/>
  <c r="BZ38" i="35"/>
  <c r="CH35" i="35"/>
  <c r="CG35" i="35"/>
  <c r="CF35" i="35"/>
  <c r="CE35" i="35"/>
  <c r="CD35" i="35"/>
  <c r="CC35" i="35"/>
  <c r="CB35" i="35"/>
  <c r="CA35" i="35"/>
  <c r="BZ35" i="35"/>
  <c r="BP38" i="35"/>
  <c r="BO38" i="35"/>
  <c r="BN38" i="35"/>
  <c r="BM38" i="35"/>
  <c r="BL38" i="35"/>
  <c r="BK38" i="35"/>
  <c r="BJ38" i="35"/>
  <c r="BI38" i="35"/>
  <c r="BH38" i="35"/>
  <c r="BP35" i="35"/>
  <c r="BO35" i="35"/>
  <c r="BN35" i="35"/>
  <c r="BM35" i="35"/>
  <c r="BL35" i="35"/>
  <c r="BK35" i="35"/>
  <c r="BJ35" i="35"/>
  <c r="BI35" i="35"/>
  <c r="BH35" i="35"/>
  <c r="AQ35" i="35"/>
  <c r="AR35" i="35"/>
  <c r="AS35" i="35"/>
  <c r="AT35" i="35"/>
  <c r="AU35" i="35"/>
  <c r="AV35" i="35"/>
  <c r="AW35" i="35"/>
  <c r="AX35" i="35"/>
  <c r="AQ38" i="35"/>
  <c r="AR38" i="35"/>
  <c r="AS38" i="35"/>
  <c r="AT38" i="35"/>
  <c r="AU38" i="35"/>
  <c r="AV38" i="35"/>
  <c r="AW38" i="35"/>
  <c r="AX38" i="35"/>
  <c r="AP38" i="35"/>
  <c r="AP35" i="35"/>
  <c r="CZ33" i="35"/>
  <c r="CY33" i="35"/>
  <c r="CX33" i="35"/>
  <c r="CW33" i="35"/>
  <c r="CV33" i="35"/>
  <c r="CU33" i="35"/>
  <c r="CT33" i="35"/>
  <c r="CS33" i="35"/>
  <c r="CR33" i="35"/>
  <c r="CH33" i="35"/>
  <c r="CG33" i="35"/>
  <c r="CF33" i="35"/>
  <c r="CE33" i="35"/>
  <c r="CD33" i="35"/>
  <c r="CC33" i="35"/>
  <c r="CB33" i="35"/>
  <c r="CA33" i="35"/>
  <c r="BZ33" i="35"/>
  <c r="BP33" i="35"/>
  <c r="BO33" i="35"/>
  <c r="BN33" i="35"/>
  <c r="BM33" i="35"/>
  <c r="BL33" i="35"/>
  <c r="BK33" i="35"/>
  <c r="BJ33" i="35"/>
  <c r="BI33" i="35"/>
  <c r="BH33" i="35"/>
  <c r="AQ33" i="35"/>
  <c r="AR33" i="35"/>
  <c r="AS33" i="35"/>
  <c r="AT33" i="35"/>
  <c r="AU33" i="35"/>
  <c r="AV33" i="35"/>
  <c r="AW33" i="35"/>
  <c r="AX33" i="35"/>
  <c r="AP33" i="35"/>
  <c r="CZ26" i="35"/>
  <c r="CY26" i="35"/>
  <c r="CX26" i="35"/>
  <c r="CW26" i="35"/>
  <c r="CV26" i="35"/>
  <c r="CU26" i="35"/>
  <c r="CT26" i="35"/>
  <c r="CS26" i="35"/>
  <c r="CR26" i="35"/>
  <c r="CH26" i="35"/>
  <c r="CG26" i="35"/>
  <c r="CF26" i="35"/>
  <c r="CE26" i="35"/>
  <c r="CD26" i="35"/>
  <c r="CC26" i="35"/>
  <c r="CB26" i="35"/>
  <c r="CA26" i="35"/>
  <c r="BZ26" i="35"/>
  <c r="BP26" i="35"/>
  <c r="BO26" i="35"/>
  <c r="BN26" i="35"/>
  <c r="BM26" i="35"/>
  <c r="BL26" i="35"/>
  <c r="BK26" i="35"/>
  <c r="BJ26" i="35"/>
  <c r="BI26" i="35"/>
  <c r="BH26" i="35"/>
  <c r="AQ26" i="35"/>
  <c r="AR26" i="35"/>
  <c r="AS26" i="35"/>
  <c r="AT26" i="35"/>
  <c r="AU26" i="35"/>
  <c r="AV26" i="35"/>
  <c r="AW26" i="35"/>
  <c r="AX26" i="35"/>
  <c r="AP26" i="35"/>
  <c r="Y83" i="35"/>
  <c r="X95" i="35"/>
  <c r="Y55" i="35"/>
  <c r="Z55" i="35"/>
  <c r="AA55" i="35"/>
  <c r="AB55" i="35"/>
  <c r="AC55" i="35"/>
  <c r="AD55" i="35"/>
  <c r="AE55" i="35"/>
  <c r="AF55" i="35"/>
  <c r="Y53" i="35"/>
  <c r="Y52" i="35" s="1"/>
  <c r="Z53" i="35"/>
  <c r="AA53" i="35"/>
  <c r="AB53" i="35"/>
  <c r="AC53" i="35"/>
  <c r="AD53" i="35"/>
  <c r="AE53" i="35"/>
  <c r="AF53" i="35"/>
  <c r="Y38" i="35"/>
  <c r="Z38" i="35"/>
  <c r="AA38" i="35"/>
  <c r="AB38" i="35"/>
  <c r="AC38" i="35"/>
  <c r="AD38" i="35"/>
  <c r="AE38" i="35"/>
  <c r="AF38" i="35"/>
  <c r="X38" i="35"/>
  <c r="Y35" i="35"/>
  <c r="Z35" i="35"/>
  <c r="AA35" i="35"/>
  <c r="AB35" i="35"/>
  <c r="AC35" i="35"/>
  <c r="AD35" i="35"/>
  <c r="AE35" i="35"/>
  <c r="AF35" i="35"/>
  <c r="X35" i="35"/>
  <c r="X33" i="35"/>
  <c r="X30" i="35" s="1"/>
  <c r="Y33" i="35"/>
  <c r="Z33" i="35"/>
  <c r="AA33" i="35"/>
  <c r="AB33" i="35"/>
  <c r="AC33" i="35"/>
  <c r="AD33" i="35"/>
  <c r="AE33" i="35"/>
  <c r="AF33" i="35"/>
  <c r="Y26" i="35"/>
  <c r="Z26" i="35"/>
  <c r="AA26" i="35"/>
  <c r="AB26" i="35"/>
  <c r="AC26" i="35"/>
  <c r="AD26" i="35"/>
  <c r="AE26" i="35"/>
  <c r="AF26" i="35"/>
  <c r="Y103" i="35"/>
  <c r="Z103" i="35"/>
  <c r="AA103" i="35"/>
  <c r="AB103" i="35"/>
  <c r="AC103" i="35"/>
  <c r="AD103" i="35"/>
  <c r="AE103" i="35"/>
  <c r="AF103" i="35"/>
  <c r="Y95" i="35"/>
  <c r="Z95" i="35"/>
  <c r="AA95" i="35"/>
  <c r="AB95" i="35"/>
  <c r="AC95" i="35"/>
  <c r="AD95" i="35"/>
  <c r="AE95" i="35"/>
  <c r="AF95" i="35"/>
  <c r="Z83" i="35"/>
  <c r="AA83" i="35"/>
  <c r="AB83" i="35"/>
  <c r="AC83" i="35"/>
  <c r="AD83" i="35"/>
  <c r="AE83" i="35"/>
  <c r="AF83" i="35"/>
  <c r="Y58" i="35"/>
  <c r="Z60" i="35"/>
  <c r="Z58" i="35" s="1"/>
  <c r="AA60" i="35"/>
  <c r="AA58" i="35" s="1"/>
  <c r="AB60" i="35"/>
  <c r="AB58" i="35" s="1"/>
  <c r="AC60" i="35"/>
  <c r="AC58" i="35" s="1"/>
  <c r="AD60" i="35"/>
  <c r="AD58" i="35" s="1"/>
  <c r="AE60" i="35"/>
  <c r="AE58" i="35" s="1"/>
  <c r="AF60" i="35"/>
  <c r="AF58" i="35" s="1"/>
  <c r="DJ84" i="35" l="1"/>
  <c r="DK84" i="35"/>
  <c r="X29" i="35"/>
  <c r="X22" i="35" s="1"/>
  <c r="DK60" i="35"/>
  <c r="BK94" i="35"/>
  <c r="BK57" i="35" s="1"/>
  <c r="BK23" i="35" s="1"/>
  <c r="BO94" i="35"/>
  <c r="BO57" i="35" s="1"/>
  <c r="BO23" i="35" s="1"/>
  <c r="CR94" i="35"/>
  <c r="CR57" i="35" s="1"/>
  <c r="CR23" i="35" s="1"/>
  <c r="AR94" i="35"/>
  <c r="AR57" i="35" s="1"/>
  <c r="AR23" i="35" s="1"/>
  <c r="AV94" i="35"/>
  <c r="AV57" i="35" s="1"/>
  <c r="AV23" i="35" s="1"/>
  <c r="BZ94" i="35"/>
  <c r="BZ57" i="35" s="1"/>
  <c r="BZ23" i="35" s="1"/>
  <c r="CD94" i="35"/>
  <c r="CD57" i="35" s="1"/>
  <c r="CD23" i="35" s="1"/>
  <c r="CH94" i="35"/>
  <c r="CH57" i="35" s="1"/>
  <c r="CH23" i="35" s="1"/>
  <c r="DK24" i="35"/>
  <c r="DJ33" i="35"/>
  <c r="DO33" i="35"/>
  <c r="DK58" i="35"/>
  <c r="CG94" i="35"/>
  <c r="CG57" i="35" s="1"/>
  <c r="CG23" i="35" s="1"/>
  <c r="DK33" i="35"/>
  <c r="CC94" i="35"/>
  <c r="CC57" i="35" s="1"/>
  <c r="CC23" i="35" s="1"/>
  <c r="DL32" i="35"/>
  <c r="DM32" i="35"/>
  <c r="DQ32" i="35"/>
  <c r="DR33" i="35"/>
  <c r="DN33" i="35"/>
  <c r="DP32" i="35"/>
  <c r="DJ32" i="35"/>
  <c r="DJ30" i="35" s="1"/>
  <c r="DN32" i="35"/>
  <c r="DQ33" i="35"/>
  <c r="DM33" i="35"/>
  <c r="DK32" i="35"/>
  <c r="DK30" i="35" s="1"/>
  <c r="DO32" i="35"/>
  <c r="DR32" i="35"/>
  <c r="DP33" i="35"/>
  <c r="DL33" i="35"/>
  <c r="DO55" i="35"/>
  <c r="DK55" i="35"/>
  <c r="DL53" i="35"/>
  <c r="CT94" i="35"/>
  <c r="CT57" i="35" s="1"/>
  <c r="CT23" i="35" s="1"/>
  <c r="CX94" i="35"/>
  <c r="CX57" i="35" s="1"/>
  <c r="CX23" i="35" s="1"/>
  <c r="CY52" i="35"/>
  <c r="AP94" i="35"/>
  <c r="AP57" i="35" s="1"/>
  <c r="AP23" i="35" s="1"/>
  <c r="AT94" i="35"/>
  <c r="AT57" i="35" s="1"/>
  <c r="AT23" i="35" s="1"/>
  <c r="AX94" i="35"/>
  <c r="AX57" i="35" s="1"/>
  <c r="AX23" i="35" s="1"/>
  <c r="BH52" i="35"/>
  <c r="BL52" i="35"/>
  <c r="BP52" i="35"/>
  <c r="CU52" i="35"/>
  <c r="DR103" i="35"/>
  <c r="DJ106" i="35"/>
  <c r="DR106" i="35"/>
  <c r="DN115" i="35"/>
  <c r="DN25" i="35" s="1"/>
  <c r="CF94" i="35"/>
  <c r="CF57" i="35" s="1"/>
  <c r="CF23" i="35" s="1"/>
  <c r="DO53" i="35"/>
  <c r="DK53" i="35"/>
  <c r="DJ95" i="35"/>
  <c r="DL106" i="35"/>
  <c r="DM103" i="35"/>
  <c r="DQ103" i="35"/>
  <c r="DJ103" i="35"/>
  <c r="DR95" i="35"/>
  <c r="DR94" i="35" s="1"/>
  <c r="DM95" i="35"/>
  <c r="DM94" i="35" s="1"/>
  <c r="DQ95" i="35"/>
  <c r="AD52" i="35"/>
  <c r="Z52" i="35"/>
  <c r="AV30" i="35"/>
  <c r="AR30" i="35"/>
  <c r="CX30" i="35"/>
  <c r="DL55" i="35"/>
  <c r="DP55" i="35"/>
  <c r="DJ53" i="35"/>
  <c r="DJ52" i="35" s="1"/>
  <c r="DJ115" i="35"/>
  <c r="DJ25" i="35" s="1"/>
  <c r="DR25" i="35"/>
  <c r="DM55" i="35"/>
  <c r="DQ55" i="35"/>
  <c r="DQ52" i="35" s="1"/>
  <c r="DN55" i="35"/>
  <c r="BZ30" i="35"/>
  <c r="CD30" i="35"/>
  <c r="CH30" i="35"/>
  <c r="AW94" i="35"/>
  <c r="AW57" i="35" s="1"/>
  <c r="AW23" i="35" s="1"/>
  <c r="DM106" i="35"/>
  <c r="DQ106" i="35"/>
  <c r="DO106" i="35"/>
  <c r="DO115" i="35"/>
  <c r="DO25" i="35" s="1"/>
  <c r="DJ118" i="35"/>
  <c r="DJ27" i="35" s="1"/>
  <c r="DN118" i="35"/>
  <c r="DN27" i="35" s="1"/>
  <c r="AE94" i="35"/>
  <c r="AE57" i="35" s="1"/>
  <c r="AE23" i="35" s="1"/>
  <c r="AP30" i="35"/>
  <c r="AU30" i="35"/>
  <c r="AQ30" i="35"/>
  <c r="CZ30" i="35"/>
  <c r="AP52" i="35"/>
  <c r="CC52" i="35"/>
  <c r="CV52" i="35"/>
  <c r="BH94" i="35"/>
  <c r="BH57" i="35" s="1"/>
  <c r="BH23" i="35" s="1"/>
  <c r="BL94" i="35"/>
  <c r="BL57" i="35" s="1"/>
  <c r="BL23" i="35" s="1"/>
  <c r="BP94" i="35"/>
  <c r="BP57" i="35" s="1"/>
  <c r="BP23" i="35" s="1"/>
  <c r="DO103" i="35"/>
  <c r="DO94" i="35" s="1"/>
  <c r="CZ94" i="35"/>
  <c r="CZ57" i="35" s="1"/>
  <c r="CZ23" i="35" s="1"/>
  <c r="BJ94" i="35"/>
  <c r="BJ57" i="35" s="1"/>
  <c r="BJ23" i="35" s="1"/>
  <c r="DJ60" i="35"/>
  <c r="CU30" i="35"/>
  <c r="CY30" i="35"/>
  <c r="DK115" i="35"/>
  <c r="DR27" i="35"/>
  <c r="X94" i="35"/>
  <c r="X57" i="35" s="1"/>
  <c r="X23" i="35" s="1"/>
  <c r="AA52" i="35"/>
  <c r="AS94" i="35"/>
  <c r="AS57" i="35" s="1"/>
  <c r="AS23" i="35" s="1"/>
  <c r="CB94" i="35"/>
  <c r="CB57" i="35" s="1"/>
  <c r="CB23" i="35" s="1"/>
  <c r="CS94" i="35"/>
  <c r="CS57" i="35" s="1"/>
  <c r="CS23" i="35" s="1"/>
  <c r="CW94" i="35"/>
  <c r="CW57" i="35" s="1"/>
  <c r="CW23" i="35" s="1"/>
  <c r="DP83" i="35"/>
  <c r="DO83" i="35"/>
  <c r="DL103" i="35"/>
  <c r="DL94" i="35" s="1"/>
  <c r="DP103" i="35"/>
  <c r="DP94" i="35" s="1"/>
  <c r="DM115" i="35"/>
  <c r="DM25" i="35" s="1"/>
  <c r="DQ115" i="35"/>
  <c r="DQ25" i="35" s="1"/>
  <c r="DL115" i="35"/>
  <c r="DL25" i="35" s="1"/>
  <c r="DP115" i="35"/>
  <c r="DP25" i="35" s="1"/>
  <c r="DL118" i="35"/>
  <c r="DL27" i="35" s="1"/>
  <c r="DP118" i="35"/>
  <c r="DP27" i="35" s="1"/>
  <c r="DM118" i="35"/>
  <c r="DM27" i="35" s="1"/>
  <c r="DQ118" i="35"/>
  <c r="DQ27" i="35" s="1"/>
  <c r="DO118" i="35"/>
  <c r="DO27" i="35" s="1"/>
  <c r="DL60" i="35"/>
  <c r="DL58" i="35" s="1"/>
  <c r="DP60" i="35"/>
  <c r="DP58" i="35" s="1"/>
  <c r="DO60" i="35"/>
  <c r="DO58" i="35" s="1"/>
  <c r="DM60" i="35"/>
  <c r="DM58" i="35" s="1"/>
  <c r="DQ60" i="35"/>
  <c r="DQ58" i="35" s="1"/>
  <c r="DN60" i="35"/>
  <c r="DN58" i="35" s="1"/>
  <c r="DR60" i="35"/>
  <c r="DR58" i="35" s="1"/>
  <c r="AC52" i="35"/>
  <c r="CB30" i="35"/>
  <c r="BK30" i="35"/>
  <c r="CR30" i="35"/>
  <c r="CV30" i="35"/>
  <c r="BK52" i="35"/>
  <c r="BO52" i="35"/>
  <c r="BZ52" i="35"/>
  <c r="CD52" i="35"/>
  <c r="CH52" i="35"/>
  <c r="CV94" i="35"/>
  <c r="CV57" i="35" s="1"/>
  <c r="CV23" i="35" s="1"/>
  <c r="AW30" i="35"/>
  <c r="AS30" i="35"/>
  <c r="BI30" i="35"/>
  <c r="BM30" i="35"/>
  <c r="CS30" i="35"/>
  <c r="CW30" i="35"/>
  <c r="DP53" i="35"/>
  <c r="DM53" i="35"/>
  <c r="DN94" i="35"/>
  <c r="DJ83" i="35"/>
  <c r="DN83" i="35"/>
  <c r="DR83" i="35"/>
  <c r="DM83" i="35"/>
  <c r="DQ83" i="35"/>
  <c r="DL83" i="35"/>
  <c r="DK94" i="35"/>
  <c r="AQ94" i="35"/>
  <c r="AQ57" i="35" s="1"/>
  <c r="AQ23" i="35" s="1"/>
  <c r="AU94" i="35"/>
  <c r="AU57" i="35" s="1"/>
  <c r="AU23" i="35" s="1"/>
  <c r="BI94" i="35"/>
  <c r="BI57" i="35" s="1"/>
  <c r="BI23" i="35" s="1"/>
  <c r="BM94" i="35"/>
  <c r="BM57" i="35" s="1"/>
  <c r="BM23" i="35" s="1"/>
  <c r="BN94" i="35"/>
  <c r="BN57" i="35" s="1"/>
  <c r="BN23" i="35" s="1"/>
  <c r="CA94" i="35"/>
  <c r="CA57" i="35" s="1"/>
  <c r="CA23" i="35" s="1"/>
  <c r="CE94" i="35"/>
  <c r="CE57" i="35" s="1"/>
  <c r="CE23" i="35" s="1"/>
  <c r="CU94" i="35"/>
  <c r="CU57" i="35" s="1"/>
  <c r="CU23" i="35" s="1"/>
  <c r="CY94" i="35"/>
  <c r="CY57" i="35" s="1"/>
  <c r="CY23" i="35" s="1"/>
  <c r="DR53" i="35"/>
  <c r="DR52" i="35" s="1"/>
  <c r="DN53" i="35"/>
  <c r="AA94" i="35"/>
  <c r="AA57" i="35" s="1"/>
  <c r="AA23" i="35" s="1"/>
  <c r="AE52" i="35"/>
  <c r="CG52" i="35"/>
  <c r="CR52" i="35"/>
  <c r="CZ52" i="35"/>
  <c r="AE30" i="35"/>
  <c r="AE29" i="35" s="1"/>
  <c r="AE22" i="35" s="1"/>
  <c r="AA30" i="35"/>
  <c r="CB52" i="35"/>
  <c r="CF52" i="35"/>
  <c r="CT52" i="35"/>
  <c r="CX52" i="35"/>
  <c r="AX52" i="35"/>
  <c r="AW52" i="35"/>
  <c r="AS52" i="35"/>
  <c r="CS52" i="35"/>
  <c r="CW52" i="35"/>
  <c r="CF30" i="35"/>
  <c r="AT52" i="35"/>
  <c r="BJ30" i="35"/>
  <c r="BN30" i="35"/>
  <c r="CT30" i="35"/>
  <c r="AV52" i="35"/>
  <c r="AR52" i="35"/>
  <c r="CA52" i="35"/>
  <c r="CE52" i="35"/>
  <c r="AC94" i="35"/>
  <c r="AC57" i="35" s="1"/>
  <c r="AC23" i="35" s="1"/>
  <c r="BH30" i="35"/>
  <c r="BL30" i="35"/>
  <c r="BP30" i="35"/>
  <c r="BO30" i="35"/>
  <c r="AU52" i="35"/>
  <c r="AQ52" i="35"/>
  <c r="BJ52" i="35"/>
  <c r="BN52" i="35"/>
  <c r="BI52" i="35"/>
  <c r="BM52" i="35"/>
  <c r="CE30" i="35"/>
  <c r="CA30" i="35"/>
  <c r="CC30" i="35"/>
  <c r="CG30" i="35"/>
  <c r="AX30" i="35"/>
  <c r="AT30" i="35"/>
  <c r="Y94" i="35"/>
  <c r="Y57" i="35" s="1"/>
  <c r="Y23" i="35" s="1"/>
  <c r="AB52" i="35"/>
  <c r="AF52" i="35"/>
  <c r="AC30" i="35"/>
  <c r="Y30" i="35"/>
  <c r="AD30" i="35"/>
  <c r="Z30" i="35"/>
  <c r="AF30" i="35"/>
  <c r="AB30" i="35"/>
  <c r="AD94" i="35"/>
  <c r="AD57" i="35" s="1"/>
  <c r="AD23" i="35" s="1"/>
  <c r="Z94" i="35"/>
  <c r="Z57" i="35" s="1"/>
  <c r="Z23" i="35" s="1"/>
  <c r="AF94" i="35"/>
  <c r="AF57" i="35" s="1"/>
  <c r="AF23" i="35" s="1"/>
  <c r="AB94" i="35"/>
  <c r="AB57" i="35" s="1"/>
  <c r="AB23" i="35" s="1"/>
  <c r="X21" i="35" l="1"/>
  <c r="CU29" i="35"/>
  <c r="CU22" i="35" s="1"/>
  <c r="CY29" i="35"/>
  <c r="CY22" i="35" s="1"/>
  <c r="CY21" i="35" s="1"/>
  <c r="CY28" i="35" s="1"/>
  <c r="DP52" i="35"/>
  <c r="DJ58" i="35"/>
  <c r="DK27" i="35"/>
  <c r="DK83" i="35"/>
  <c r="DK106" i="35"/>
  <c r="DK25" i="35"/>
  <c r="DO30" i="35"/>
  <c r="DK52" i="35"/>
  <c r="DK29" i="35" s="1"/>
  <c r="DL30" i="35"/>
  <c r="DN30" i="35"/>
  <c r="DR30" i="35"/>
  <c r="DR29" i="35" s="1"/>
  <c r="DR22" i="35" s="1"/>
  <c r="DJ94" i="35"/>
  <c r="DP30" i="35"/>
  <c r="AW29" i="35"/>
  <c r="AW22" i="35" s="1"/>
  <c r="AW21" i="35" s="1"/>
  <c r="AW28" i="35" s="1"/>
  <c r="DQ30" i="35"/>
  <c r="DQ29" i="35" s="1"/>
  <c r="DQ22" i="35" s="1"/>
  <c r="DM30" i="35"/>
  <c r="DJ29" i="35"/>
  <c r="DJ22" i="35" s="1"/>
  <c r="AP29" i="35"/>
  <c r="AP22" i="35" s="1"/>
  <c r="AP21" i="35" s="1"/>
  <c r="AP28" i="35" s="1"/>
  <c r="DO52" i="35"/>
  <c r="BM29" i="35"/>
  <c r="BM22" i="35" s="1"/>
  <c r="BM21" i="35" s="1"/>
  <c r="BM28" i="35" s="1"/>
  <c r="CC29" i="35"/>
  <c r="CC22" i="35" s="1"/>
  <c r="CC21" i="35" s="1"/>
  <c r="CC28" i="35" s="1"/>
  <c r="DL52" i="35"/>
  <c r="AU29" i="35"/>
  <c r="AU22" i="35" s="1"/>
  <c r="AU21" i="35" s="1"/>
  <c r="AU28" i="35" s="1"/>
  <c r="BP29" i="35"/>
  <c r="BP22" i="35" s="1"/>
  <c r="BP21" i="35" s="1"/>
  <c r="BP28" i="35" s="1"/>
  <c r="CG29" i="35"/>
  <c r="CG22" i="35" s="1"/>
  <c r="CG21" i="35" s="1"/>
  <c r="CG28" i="35" s="1"/>
  <c r="AV29" i="35"/>
  <c r="AV22" i="35" s="1"/>
  <c r="AV21" i="35" s="1"/>
  <c r="AV28" i="35" s="1"/>
  <c r="BH29" i="35"/>
  <c r="BH22" i="35" s="1"/>
  <c r="BH21" i="35" s="1"/>
  <c r="BH28" i="35" s="1"/>
  <c r="CB29" i="35"/>
  <c r="CB22" i="35" s="1"/>
  <c r="CB21" i="35" s="1"/>
  <c r="CB28" i="35" s="1"/>
  <c r="CD29" i="35"/>
  <c r="CD22" i="35" s="1"/>
  <c r="CD21" i="35" s="1"/>
  <c r="CD28" i="35" s="1"/>
  <c r="AS29" i="35"/>
  <c r="AS22" i="35" s="1"/>
  <c r="AS21" i="35" s="1"/>
  <c r="AS28" i="35" s="1"/>
  <c r="AA29" i="35"/>
  <c r="AA22" i="35" s="1"/>
  <c r="AA21" i="35" s="1"/>
  <c r="AA28" i="35" s="1"/>
  <c r="BZ29" i="35"/>
  <c r="BZ22" i="35" s="1"/>
  <c r="BZ21" i="35" s="1"/>
  <c r="BZ28" i="35" s="1"/>
  <c r="Z29" i="35"/>
  <c r="Z22" i="35" s="1"/>
  <c r="Z21" i="35" s="1"/>
  <c r="Z28" i="35" s="1"/>
  <c r="BL29" i="35"/>
  <c r="BL22" i="35" s="1"/>
  <c r="BL21" i="35" s="1"/>
  <c r="BL28" i="35" s="1"/>
  <c r="AE21" i="35"/>
  <c r="AE28" i="35" s="1"/>
  <c r="DM52" i="35"/>
  <c r="DM29" i="35" s="1"/>
  <c r="DM22" i="35" s="1"/>
  <c r="AD29" i="35"/>
  <c r="AD22" i="35" s="1"/>
  <c r="AD21" i="35" s="1"/>
  <c r="AD28" i="35" s="1"/>
  <c r="CF29" i="35"/>
  <c r="CF22" i="35" s="1"/>
  <c r="CF21" i="35" s="1"/>
  <c r="CF28" i="35" s="1"/>
  <c r="DN52" i="35"/>
  <c r="CT29" i="35"/>
  <c r="CT22" i="35" s="1"/>
  <c r="CT21" i="35" s="1"/>
  <c r="CT28" i="35" s="1"/>
  <c r="AQ29" i="35"/>
  <c r="AQ22" i="35" s="1"/>
  <c r="AQ21" i="35" s="1"/>
  <c r="CX29" i="35"/>
  <c r="CX22" i="35" s="1"/>
  <c r="CX21" i="35" s="1"/>
  <c r="CX28" i="35" s="1"/>
  <c r="CV29" i="35"/>
  <c r="CV22" i="35" s="1"/>
  <c r="CV21" i="35" s="1"/>
  <c r="CV28" i="35" s="1"/>
  <c r="DQ94" i="35"/>
  <c r="DQ57" i="35" s="1"/>
  <c r="DQ23" i="35" s="1"/>
  <c r="BN29" i="35"/>
  <c r="BN22" i="35" s="1"/>
  <c r="BN21" i="35" s="1"/>
  <c r="BN28" i="35" s="1"/>
  <c r="AB29" i="35"/>
  <c r="AB22" i="35" s="1"/>
  <c r="AB21" i="35" s="1"/>
  <c r="AB28" i="35" s="1"/>
  <c r="Y29" i="35"/>
  <c r="Y22" i="35" s="1"/>
  <c r="Y21" i="35" s="1"/>
  <c r="AR29" i="35"/>
  <c r="AR22" i="35" s="1"/>
  <c r="AR21" i="35" s="1"/>
  <c r="AR28" i="35" s="1"/>
  <c r="CR29" i="35"/>
  <c r="CR22" i="35" s="1"/>
  <c r="CR21" i="35" s="1"/>
  <c r="CR28" i="35" s="1"/>
  <c r="CH29" i="35"/>
  <c r="CH22" i="35" s="1"/>
  <c r="CH21" i="35" s="1"/>
  <c r="CH28" i="35" s="1"/>
  <c r="CU21" i="35"/>
  <c r="CU28" i="35" s="1"/>
  <c r="CS29" i="35"/>
  <c r="CS22" i="35" s="1"/>
  <c r="CS21" i="35" s="1"/>
  <c r="CS28" i="35" s="1"/>
  <c r="DP57" i="35"/>
  <c r="DP23" i="35" s="1"/>
  <c r="DM57" i="35"/>
  <c r="DM23" i="35" s="1"/>
  <c r="DO57" i="35"/>
  <c r="DO23" i="35" s="1"/>
  <c r="DN57" i="35"/>
  <c r="DN23" i="35" s="1"/>
  <c r="AC29" i="35"/>
  <c r="AC22" i="35" s="1"/>
  <c r="AC21" i="35" s="1"/>
  <c r="AC28" i="35" s="1"/>
  <c r="CZ29" i="35"/>
  <c r="CZ22" i="35" s="1"/>
  <c r="CZ21" i="35" s="1"/>
  <c r="CZ28" i="35" s="1"/>
  <c r="DL57" i="35"/>
  <c r="DL23" i="35" s="1"/>
  <c r="BK29" i="35"/>
  <c r="BK22" i="35" s="1"/>
  <c r="BK21" i="35" s="1"/>
  <c r="BK28" i="35" s="1"/>
  <c r="DR57" i="35"/>
  <c r="DR23" i="35" s="1"/>
  <c r="AF29" i="35"/>
  <c r="AF22" i="35" s="1"/>
  <c r="AF21" i="35" s="1"/>
  <c r="AF28" i="35" s="1"/>
  <c r="BI29" i="35"/>
  <c r="BI22" i="35" s="1"/>
  <c r="BI21" i="35" s="1"/>
  <c r="BI28" i="35" s="1"/>
  <c r="CW29" i="35"/>
  <c r="CW22" i="35" s="1"/>
  <c r="CW21" i="35" s="1"/>
  <c r="CW28" i="35" s="1"/>
  <c r="BO29" i="35"/>
  <c r="BO22" i="35" s="1"/>
  <c r="BO21" i="35" s="1"/>
  <c r="BO28" i="35" s="1"/>
  <c r="AT29" i="35"/>
  <c r="AT22" i="35" s="1"/>
  <c r="AT21" i="35" s="1"/>
  <c r="AT28" i="35" s="1"/>
  <c r="AX29" i="35"/>
  <c r="AX22" i="35" s="1"/>
  <c r="AX21" i="35" s="1"/>
  <c r="AX28" i="35" s="1"/>
  <c r="CA29" i="35"/>
  <c r="CA22" i="35" s="1"/>
  <c r="CA21" i="35" s="1"/>
  <c r="CA28" i="35" s="1"/>
  <c r="BJ29" i="35"/>
  <c r="BJ22" i="35" s="1"/>
  <c r="BJ21" i="35" s="1"/>
  <c r="BJ28" i="35" s="1"/>
  <c r="X28" i="35"/>
  <c r="CE29" i="35"/>
  <c r="CE22" i="35" s="1"/>
  <c r="CE21" i="35" s="1"/>
  <c r="CE28" i="35" s="1"/>
  <c r="AQ28" i="35" l="1"/>
  <c r="Y28" i="35"/>
  <c r="DP29" i="35"/>
  <c r="DP22" i="35" s="1"/>
  <c r="DP21" i="35" s="1"/>
  <c r="DP28" i="35" s="1"/>
  <c r="DJ57" i="35"/>
  <c r="DJ23" i="35" s="1"/>
  <c r="DJ21" i="35" s="1"/>
  <c r="DJ28" i="35" s="1"/>
  <c r="DK22" i="35"/>
  <c r="DK57" i="35"/>
  <c r="DL29" i="35"/>
  <c r="DL22" i="35" s="1"/>
  <c r="DL21" i="35" s="1"/>
  <c r="DL28" i="35" s="1"/>
  <c r="DN29" i="35"/>
  <c r="DN22" i="35" s="1"/>
  <c r="DN21" i="35" s="1"/>
  <c r="DN28" i="35" s="1"/>
  <c r="DO29" i="35"/>
  <c r="DO22" i="35" s="1"/>
  <c r="DO21" i="35" s="1"/>
  <c r="DO28" i="35" s="1"/>
  <c r="DM21" i="35"/>
  <c r="DM28" i="35" s="1"/>
  <c r="DR21" i="35"/>
  <c r="DR28" i="35" s="1"/>
  <c r="DQ21" i="35"/>
  <c r="DQ28" i="35" s="1"/>
  <c r="DK23" i="35" l="1"/>
  <c r="DK21" i="35" l="1"/>
  <c r="DK28" i="35" s="1"/>
  <c r="Q118" i="35"/>
  <c r="Q27" i="35" s="1"/>
  <c r="Q21" i="35" s="1"/>
  <c r="Q28" i="35" s="1"/>
  <c r="S118" i="35"/>
  <c r="S27" i="35" s="1"/>
  <c r="S21" i="35" s="1"/>
  <c r="S28" i="35" s="1"/>
  <c r="R118" i="35"/>
  <c r="R27" i="35" s="1"/>
  <c r="R21" i="35" s="1"/>
  <c r="R28" i="35" s="1"/>
  <c r="P118" i="35"/>
  <c r="P27" i="35" s="1"/>
  <c r="P21" i="35" s="1"/>
  <c r="P28" i="35" s="1"/>
</calcChain>
</file>

<file path=xl/sharedStrings.xml><?xml version="1.0" encoding="utf-8"?>
<sst xmlns="http://schemas.openxmlformats.org/spreadsheetml/2006/main" count="702" uniqueCount="364">
  <si>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</si>
  <si>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</si>
  <si>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</si>
  <si>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</si>
  <si>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</si>
  <si>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</si>
  <si>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</si>
  <si>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</si>
  <si>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</si>
  <si>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</si>
  <si>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</si>
  <si>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</si>
  <si>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Итого за период реализации инвестиционной программы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</si>
  <si>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</si>
  <si>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</si>
  <si>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</si>
  <si>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</si>
  <si>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</si>
  <si>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</si>
  <si>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</si>
  <si>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</si>
  <si>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</si>
  <si>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</si>
  <si>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</si>
  <si>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</si>
  <si>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</si>
  <si>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</si>
  <si>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</si>
  <si>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</si>
  <si>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</si>
  <si>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</si>
  <si>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</si>
  <si>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</si>
  <si>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</si>
  <si>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</si>
  <si>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</si>
  <si>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</si>
  <si>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Краткое обоснование  корректировки утвержденного плана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</si>
  <si>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</si>
  <si>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</si>
  <si>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</si>
  <si>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</si>
  <si>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</si>
  <si>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</si>
  <si>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</si>
  <si>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</si>
  <si>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</si>
  <si>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</si>
  <si>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</si>
  <si>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</si>
  <si>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</si>
  <si>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</si>
  <si>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</si>
  <si>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</si>
  <si>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</si>
  <si>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</si>
  <si>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</si>
  <si>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</si>
  <si>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</si>
  <si>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</si>
  <si>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</si>
  <si>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</si>
  <si>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</si>
  <si>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</si>
  <si>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</si>
  <si>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</si>
  <si>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</si>
  <si>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</si>
  <si>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</si>
  <si>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</si>
  <si>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</si>
  <si>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</si>
  <si>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</si>
  <si>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</si>
  <si>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</si>
  <si>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</si>
  <si>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</si>
  <si>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</si>
  <si>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</si>
  <si>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</si>
  <si>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</si>
  <si>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</si>
  <si>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</si>
  <si>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</si>
  <si>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</si>
  <si>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</si>
  <si>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</si>
  <si>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</si>
  <si>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</si>
  <si>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</si>
  <si>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</si>
  <si>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</si>
  <si>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</si>
  <si>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</si>
  <si>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</si>
  <si>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</si>
  <si>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</si>
  <si>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</si>
  <si>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</si>
  <si>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</si>
  <si>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</si>
  <si>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</si>
  <si>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</si>
  <si>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</si>
  <si>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</si>
  <si>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Предложение по корректировке плана</t>
  </si>
  <si>
    <t>Форма 4. План ввода основных средств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</si>
  <si>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</si>
  <si>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</si>
  <si>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</si>
  <si>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</si>
  <si>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</si>
  <si>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</si>
  <si>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</si>
  <si>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</si>
  <si>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</si>
  <si>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</si>
  <si>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</si>
  <si>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</si>
  <si>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</si>
  <si>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</si>
  <si>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</si>
  <si>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</si>
  <si>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</si>
  <si>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</si>
  <si>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</si>
  <si>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</si>
  <si>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</si>
  <si>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Утвержденный план</t>
  </si>
  <si>
    <t>L 21-04</t>
  </si>
  <si>
    <t>по требованию ОАО "СО ЕЭС"</t>
  </si>
  <si>
    <t>M 22-01</t>
  </si>
  <si>
    <t>M 22-06</t>
  </si>
  <si>
    <t>M 22-07</t>
  </si>
  <si>
    <t>M 22-08</t>
  </si>
  <si>
    <t>Увеличение объема услуг по договорам технологического присоединения, обеспечение 2-й категории надёжности электроснабжения</t>
  </si>
  <si>
    <t xml:space="preserve"> для подключения ПС 110/15 кВ "Куликово"</t>
  </si>
  <si>
    <t xml:space="preserve">  физический износ выключателей, отработавших более 58 лет (с 1961 года )</t>
  </si>
  <si>
    <t xml:space="preserve">повышение надежности электроснабжения потребителей, выполнение требований ПТЭ </t>
  </si>
  <si>
    <t xml:space="preserve">Объект находится в удовлетворительном состоянии. Низкая пропускная способность КЛ. Повышенный  износ.Акт технического обследования от 20.06.2018  - КЛ 15 кВ старение изоляции, износ жгутового покрова и брони кабеля, низкая пропускная способность, обеднение (ухудшение) изоляции концевых муфт.
Индекс технического состояния 40,22.
 Объект находится в удовлетворительном состоянии. Низкая пропускная способность КЛ. Повышенный  износ.Акт технического обследования от 20.06.2018  - КЛ 15 кВ старение изоляции, износ жгутового покрова и брони кабеля, низкая пропускная способность, обеднение (ухудшение) изоляции концевых муфт.
Индекс технического состояния 40,22.
 </t>
  </si>
  <si>
    <t xml:space="preserve">обеспечение хозяйственной деятельности </t>
  </si>
  <si>
    <t>выполнение обязательств по оказанию услуг технологического присоединения по договору №01-04/21тп от 07.07.21</t>
  </si>
  <si>
    <t>Заключен договор на технологическое присоединение электроустановок ООО Балтийский торго-промышленный дом "Ресурсы севера" №05-07/18ТП от 19.10.2020
 приказом СГРЦТ Калининградской области от 30.102018 №64-02тпэ/18 установлена плата за ТП.</t>
  </si>
  <si>
    <t xml:space="preserve">2025год </t>
  </si>
  <si>
    <t xml:space="preserve">2026 год </t>
  </si>
  <si>
    <t xml:space="preserve">2027 год </t>
  </si>
  <si>
    <t xml:space="preserve">2028 год </t>
  </si>
  <si>
    <t xml:space="preserve">2029 год 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</si>
  <si>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</si>
  <si>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</si>
  <si>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</si>
  <si>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</si>
  <si>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</si>
  <si>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</si>
  <si>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</si>
  <si>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</si>
  <si>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</si>
  <si>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</si>
  <si>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>O 24-16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</si>
  <si>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</si>
  <si>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</si>
  <si>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</si>
  <si>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</si>
  <si>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</si>
  <si>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</si>
  <si>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</si>
  <si>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</si>
  <si>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</si>
  <si>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План</t>
  </si>
  <si>
    <t xml:space="preserve">Реконструкция КЛ 10 кВ от ТП-996 до ТП-997 1 сек.с заменой  кабеля на кабель большего сечения, протяженностью 0,240 км 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</si>
  <si>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</si>
  <si>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</si>
  <si>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</si>
  <si>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</si>
  <si>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</si>
  <si>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</si>
  <si>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</si>
  <si>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</si>
  <si>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</si>
  <si>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</si>
  <si>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</si>
  <si>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</si>
  <si>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</si>
  <si>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</si>
  <si>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</si>
  <si>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</si>
  <si>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</si>
  <si>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</si>
  <si>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</si>
  <si>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</si>
  <si>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</si>
  <si>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</si>
  <si>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</si>
  <si>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</si>
  <si>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</si>
  <si>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</si>
  <si>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</si>
  <si>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</si>
  <si>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</si>
  <si>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</si>
  <si>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</si>
  <si>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</si>
  <si>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</si>
  <si>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</si>
  <si>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</si>
  <si>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</si>
  <si>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</si>
  <si>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</si>
  <si>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</si>
  <si>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</si>
  <si>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</si>
  <si>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</si>
  <si>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</si>
  <si>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</si>
  <si>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</si>
  <si>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</si>
  <si>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</si>
  <si>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</si>
  <si>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</si>
  <si>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</si>
  <si>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</si>
  <si>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</si>
  <si>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</si>
  <si>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</si>
  <si>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</si>
  <si>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</si>
  <si>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</si>
  <si>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</si>
  <si>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</si>
  <si>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</si>
  <si>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</si>
  <si>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</si>
  <si>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</si>
  <si>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</si>
  <si>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</si>
  <si>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</si>
  <si>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</si>
  <si>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</si>
  <si>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</si>
  <si>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</si>
  <si>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</si>
  <si>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</si>
  <si>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</si>
  <si>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</si>
  <si>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</si>
  <si>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</si>
  <si>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</si>
  <si>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</si>
  <si>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</si>
  <si>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</si>
  <si>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</si>
  <si>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</si>
  <si>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</si>
  <si>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</si>
  <si>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</si>
  <si>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</si>
  <si>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</si>
  <si>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</si>
  <si>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</si>
  <si>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</si>
  <si>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</si>
  <si>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</si>
  <si>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</si>
  <si>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</si>
  <si>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</si>
  <si>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</si>
  <si>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</si>
  <si>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</si>
  <si>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</si>
  <si>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</si>
  <si>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</si>
  <si>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</si>
  <si>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</si>
  <si>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</si>
  <si>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</si>
  <si>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</si>
  <si>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</si>
  <si>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</si>
  <si>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</si>
  <si>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</si>
  <si>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</si>
  <si>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</si>
  <si>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</si>
  <si>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</si>
  <si>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</si>
  <si>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</si>
  <si>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</si>
  <si>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</si>
  <si>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</si>
  <si>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</si>
  <si>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</si>
  <si>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</si>
  <si>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</si>
  <si>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</si>
  <si>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</si>
  <si>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</si>
  <si>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</si>
  <si>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</si>
  <si>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</si>
  <si>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</si>
  <si>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</si>
  <si>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</si>
  <si>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</si>
  <si>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</si>
  <si>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</si>
  <si>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</si>
  <si>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</si>
  <si>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</si>
  <si>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</si>
  <si>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</si>
  <si>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</t>
  </si>
  <si>
    <t>Принятие основных средств и нематериальных активов к бухгалтерскому учету</t>
  </si>
  <si>
    <t xml:space="preserve">Принятие основных средств и нематериальных активов к бухгалтерскому учету 2024 год </t>
  </si>
  <si>
    <t xml:space="preserve">  механический износ , выключатели отработали более 43 лет (1976 года )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</si>
  <si>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</si>
  <si>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</si>
  <si>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</si>
  <si>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</si>
  <si>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</si>
  <si>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</si>
  <si>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</si>
  <si>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</si>
  <si>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</si>
  <si>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</si>
  <si>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</si>
  <si>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</si>
  <si>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</si>
  <si>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</si>
  <si>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</si>
  <si>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</si>
  <si>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</si>
  <si>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</si>
  <si>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</si>
  <si>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</si>
  <si>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Факт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</si>
  <si>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</si>
  <si>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</si>
  <si>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</si>
  <si>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</si>
  <si>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>Год раскрытия информации: 2025 год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</si>
  <si>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</si>
  <si>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</si>
  <si>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</si>
  <si>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</si>
  <si>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</si>
  <si>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</si>
  <si>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</si>
  <si>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</si>
  <si>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</si>
  <si>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>1.8</t>
  </si>
  <si>
    <t xml:space="preserve">Утвержденные плановые значения показателей приведены в соответствии с приказом СГРЦТ Калининградской области №79-02э-24-от-29.10.2024
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</si>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</sst>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#,##0.00\ &quot;₽&quot;"/>
    <numFmt numFmtId="169" formatCode="_-* #,##0.0_р_._-;\-* #,##0.0_р_._-;_-* &quot;-&quot;??_р_._-;_-@_-"/>
    <numFmt numFmtId="170" formatCode="_-* #,##0.0_р_._-;\-* #,##0.0_р_._-;_-* &quot;-&quot;?_р_._-;_-@_-"/>
    <numFmt numFmtId="171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165" fontId="2" fillId="0" borderId="0" xfId="23" applyNumberFormat="1" applyFont="1" applyFill="1" applyBorder="1" applyAlignment="1">
      <alignment horizontal="left" vertical="center" wrapText="1"/>
    </xf>
    <xf numFmtId="2" fontId="2" fillId="0" borderId="0" xfId="23" applyNumberFormat="1" applyFont="1" applyFill="1" applyBorder="1" applyAlignment="1">
      <alignment horizontal="left" vertical="center" wrapText="1"/>
    </xf>
    <xf numFmtId="0" fontId="2" fillId="0" borderId="0" xfId="23" applyNumberFormat="1" applyFont="1" applyFill="1" applyBorder="1" applyAlignment="1">
      <alignment horizontal="left" vertical="center" wrapText="1"/>
    </xf>
    <xf numFmtId="168" fontId="2" fillId="0" borderId="0" xfId="23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13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vertical="center"/>
    </xf>
    <xf numFmtId="0" fontId="2" fillId="0" borderId="0" xfId="16" applyFont="1" applyFill="1" applyAlignment="1">
      <alignment horizontal="center" vertical="top"/>
    </xf>
    <xf numFmtId="0" fontId="2" fillId="0" borderId="0" xfId="16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/>
    <xf numFmtId="0" fontId="2" fillId="0" borderId="6" xfId="22" applyFont="1" applyFill="1" applyBorder="1" applyAlignment="1">
      <alignment horizontal="center"/>
    </xf>
    <xf numFmtId="0" fontId="2" fillId="0" borderId="0" xfId="22" applyFont="1" applyFill="1" applyAlignment="1">
      <alignment horizontal="center"/>
    </xf>
    <xf numFmtId="0" fontId="2" fillId="0" borderId="0" xfId="22" applyFont="1" applyFill="1" applyAlignment="1">
      <alignment wrapText="1"/>
    </xf>
    <xf numFmtId="0" fontId="2" fillId="0" borderId="7" xfId="15" applyFont="1" applyFill="1" applyBorder="1" applyAlignment="1">
      <alignment horizontal="center" vertical="center" wrapText="1"/>
    </xf>
    <xf numFmtId="0" fontId="2" fillId="0" borderId="30" xfId="15" applyFont="1" applyFill="1" applyBorder="1" applyAlignment="1">
      <alignment horizontal="center" vertical="center" wrapText="1"/>
    </xf>
    <xf numFmtId="0" fontId="2" fillId="0" borderId="31" xfId="15" applyFont="1" applyFill="1" applyBorder="1" applyAlignment="1">
      <alignment horizontal="center" vertical="center" wrapText="1"/>
    </xf>
    <xf numFmtId="0" fontId="2" fillId="0" borderId="36" xfId="15" applyFont="1" applyFill="1" applyBorder="1" applyAlignment="1">
      <alignment vertical="center"/>
    </xf>
    <xf numFmtId="0" fontId="2" fillId="0" borderId="37" xfId="15" applyFont="1" applyFill="1" applyBorder="1" applyAlignment="1">
      <alignment vertical="center"/>
    </xf>
    <xf numFmtId="0" fontId="2" fillId="0" borderId="35" xfId="15" applyFont="1" applyFill="1" applyBorder="1" applyAlignment="1">
      <alignment horizontal="center" vertical="center"/>
    </xf>
    <xf numFmtId="0" fontId="2" fillId="0" borderId="36" xfId="15" applyFont="1" applyFill="1" applyBorder="1" applyAlignment="1">
      <alignment horizontal="center" vertical="center"/>
    </xf>
    <xf numFmtId="0" fontId="2" fillId="0" borderId="37" xfId="15" applyFont="1" applyFill="1" applyBorder="1" applyAlignment="1">
      <alignment horizontal="center" vertical="center"/>
    </xf>
    <xf numFmtId="0" fontId="2" fillId="0" borderId="21" xfId="15" applyFont="1" applyFill="1" applyBorder="1" applyAlignment="1">
      <alignment horizontal="center" vertical="center"/>
    </xf>
    <xf numFmtId="0" fontId="2" fillId="0" borderId="22" xfId="15" applyFont="1" applyFill="1" applyBorder="1" applyAlignment="1">
      <alignment horizontal="center" vertical="center"/>
    </xf>
    <xf numFmtId="0" fontId="2" fillId="0" borderId="23" xfId="15" applyFont="1" applyFill="1" applyBorder="1" applyAlignment="1">
      <alignment horizontal="center" vertical="center"/>
    </xf>
    <xf numFmtId="0" fontId="2" fillId="0" borderId="1" xfId="15" applyFont="1" applyFill="1" applyBorder="1" applyAlignment="1">
      <alignment horizontal="center" vertical="center" wrapText="1"/>
    </xf>
    <xf numFmtId="0" fontId="2" fillId="0" borderId="32" xfId="15" applyFont="1" applyFill="1" applyBorder="1" applyAlignment="1">
      <alignment horizontal="center" vertical="center" wrapText="1"/>
    </xf>
    <xf numFmtId="0" fontId="2" fillId="0" borderId="33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vertical="center"/>
    </xf>
    <xf numFmtId="0" fontId="2" fillId="0" borderId="4" xfId="15" applyFont="1" applyFill="1" applyBorder="1" applyAlignment="1">
      <alignment vertical="center"/>
    </xf>
    <xf numFmtId="0" fontId="2" fillId="0" borderId="5" xfId="15" applyFont="1" applyFill="1" applyBorder="1" applyAlignment="1">
      <alignment horizontal="center" vertical="center"/>
    </xf>
    <xf numFmtId="0" fontId="2" fillId="0" borderId="6" xfId="15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center" vertical="center"/>
    </xf>
    <xf numFmtId="0" fontId="2" fillId="0" borderId="11" xfId="15" applyFont="1" applyFill="1" applyBorder="1" applyAlignment="1">
      <alignment horizontal="center" vertical="center"/>
    </xf>
    <xf numFmtId="0" fontId="2" fillId="0" borderId="10" xfId="15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  <xf numFmtId="0" fontId="2" fillId="0" borderId="21" xfId="15" applyFont="1" applyFill="1" applyBorder="1" applyAlignment="1">
      <alignment horizontal="center" vertical="center" wrapText="1"/>
    </xf>
    <xf numFmtId="0" fontId="2" fillId="0" borderId="22" xfId="15" applyFont="1" applyFill="1" applyBorder="1" applyAlignment="1">
      <alignment horizontal="center" vertical="center" wrapText="1"/>
    </xf>
    <xf numFmtId="0" fontId="2" fillId="0" borderId="23" xfId="15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8" xfId="15" applyFont="1" applyFill="1" applyBorder="1" applyAlignment="1">
      <alignment horizontal="center" vertical="center" textRotation="90" wrapText="1"/>
    </xf>
    <xf numFmtId="0" fontId="2" fillId="0" borderId="39" xfId="15" applyFont="1" applyFill="1" applyBorder="1" applyAlignment="1">
      <alignment horizontal="center" vertical="center" textRotation="90" wrapText="1"/>
    </xf>
    <xf numFmtId="0" fontId="2" fillId="0" borderId="8" xfId="15" applyFont="1" applyFill="1" applyBorder="1" applyAlignment="1">
      <alignment horizontal="center" vertical="center"/>
    </xf>
    <xf numFmtId="49" fontId="2" fillId="0" borderId="8" xfId="15" applyNumberFormat="1" applyFont="1" applyFill="1" applyBorder="1" applyAlignment="1">
      <alignment horizontal="center" vertical="center"/>
    </xf>
    <xf numFmtId="49" fontId="2" fillId="0" borderId="8" xfId="15" applyNumberFormat="1" applyFont="1" applyFill="1" applyBorder="1" applyAlignment="1">
      <alignment horizontal="center" vertical="center" wrapText="1"/>
    </xf>
    <xf numFmtId="0" fontId="10" fillId="0" borderId="29" xfId="27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vertical="center" wrapText="1" shrinkToFit="1"/>
    </xf>
    <xf numFmtId="4" fontId="2" fillId="0" borderId="29" xfId="0" applyNumberFormat="1" applyFont="1" applyFill="1" applyBorder="1" applyAlignment="1">
      <alignment horizontal="center" vertical="center"/>
    </xf>
    <xf numFmtId="167" fontId="2" fillId="0" borderId="25" xfId="0" applyNumberFormat="1" applyFont="1" applyFill="1" applyBorder="1" applyAlignment="1">
      <alignment horizontal="center" vertical="center" wrapText="1"/>
    </xf>
    <xf numFmtId="167" fontId="2" fillId="0" borderId="27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167" fontId="2" fillId="0" borderId="20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167" fontId="2" fillId="0" borderId="3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167" fontId="2" fillId="0" borderId="26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vertical="center" wrapText="1" shrinkToFit="1"/>
    </xf>
    <xf numFmtId="0" fontId="2" fillId="0" borderId="34" xfId="0" applyFont="1" applyFill="1" applyBorder="1" applyAlignment="1">
      <alignment horizontal="center" vertical="center" wrapText="1"/>
    </xf>
    <xf numFmtId="0" fontId="10" fillId="0" borderId="29" xfId="27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67" fontId="2" fillId="0" borderId="17" xfId="2" applyNumberFormat="1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 wrapText="1"/>
    </xf>
    <xf numFmtId="167" fontId="2" fillId="0" borderId="15" xfId="0" applyNumberFormat="1" applyFont="1" applyFill="1" applyBorder="1" applyAlignment="1">
      <alignment horizontal="center" vertical="center" wrapText="1"/>
    </xf>
    <xf numFmtId="167" fontId="2" fillId="0" borderId="18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4" fontId="2" fillId="0" borderId="39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19" xfId="16" applyFont="1" applyFill="1" applyBorder="1" applyAlignment="1">
      <alignment horizontal="center" vertical="center" wrapText="1"/>
    </xf>
    <xf numFmtId="4" fontId="2" fillId="0" borderId="8" xfId="16" applyNumberFormat="1" applyFont="1" applyFill="1" applyBorder="1" applyAlignment="1">
      <alignment horizontal="center" vertical="center"/>
    </xf>
    <xf numFmtId="171" fontId="2" fillId="0" borderId="8" xfId="16" applyNumberFormat="1" applyFont="1" applyFill="1" applyBorder="1" applyAlignment="1">
      <alignment horizontal="center" vertical="center"/>
    </xf>
    <xf numFmtId="4" fontId="2" fillId="0" borderId="39" xfId="16" applyNumberFormat="1" applyFont="1" applyFill="1" applyBorder="1" applyAlignment="1">
      <alignment horizontal="center" vertical="center"/>
    </xf>
    <xf numFmtId="4" fontId="2" fillId="0" borderId="26" xfId="16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167" fontId="2" fillId="0" borderId="29" xfId="2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67" fontId="2" fillId="0" borderId="28" xfId="2" applyNumberFormat="1" applyFont="1" applyFill="1" applyBorder="1" applyAlignment="1">
      <alignment horizontal="center" vertical="center" wrapText="1"/>
    </xf>
    <xf numFmtId="167" fontId="2" fillId="0" borderId="41" xfId="2" applyNumberFormat="1" applyFont="1" applyFill="1" applyBorder="1" applyAlignment="1">
      <alignment horizontal="center" vertical="center" wrapText="1"/>
    </xf>
    <xf numFmtId="0" fontId="10" fillId="0" borderId="41" xfId="27" applyFont="1" applyFill="1" applyBorder="1" applyAlignment="1">
      <alignment horizontal="left" vertical="center" wrapText="1"/>
    </xf>
    <xf numFmtId="167" fontId="2" fillId="0" borderId="29" xfId="0" applyNumberFormat="1" applyFont="1" applyFill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40" xfId="0" applyNumberFormat="1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 shrinkToFit="1"/>
    </xf>
    <xf numFmtId="0" fontId="10" fillId="0" borderId="40" xfId="27" applyFont="1" applyFill="1" applyBorder="1" applyAlignment="1">
      <alignment horizontal="center" vertical="center" wrapText="1"/>
    </xf>
    <xf numFmtId="0" fontId="10" fillId="0" borderId="40" xfId="27" applyFont="1" applyFill="1" applyBorder="1" applyAlignment="1">
      <alignment horizontal="left" vertical="center" wrapText="1"/>
    </xf>
    <xf numFmtId="167" fontId="2" fillId="0" borderId="40" xfId="0" applyNumberFormat="1" applyFont="1" applyFill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167" fontId="2" fillId="0" borderId="38" xfId="2" applyNumberFormat="1" applyFont="1" applyFill="1" applyBorder="1" applyAlignment="1">
      <alignment horizontal="center" vertical="center" wrapText="1"/>
    </xf>
    <xf numFmtId="0" fontId="10" fillId="0" borderId="39" xfId="27" applyFont="1" applyFill="1" applyBorder="1" applyAlignment="1">
      <alignment horizontal="left" vertical="center" wrapText="1"/>
    </xf>
    <xf numFmtId="0" fontId="10" fillId="0" borderId="34" xfId="27" applyFont="1" applyFill="1" applyBorder="1" applyAlignment="1">
      <alignment horizontal="left" vertical="center" wrapText="1"/>
    </xf>
    <xf numFmtId="0" fontId="10" fillId="0" borderId="34" xfId="27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10" fillId="0" borderId="39" xfId="27" applyFont="1" applyFill="1" applyBorder="1" applyAlignment="1">
      <alignment horizontal="center" vertical="center" wrapText="1"/>
    </xf>
    <xf numFmtId="0" fontId="10" fillId="0" borderId="2" xfId="27" applyFont="1" applyFill="1" applyBorder="1" applyAlignment="1">
      <alignment horizontal="left" vertical="center" wrapText="1"/>
    </xf>
    <xf numFmtId="0" fontId="10" fillId="0" borderId="2" xfId="27" applyFont="1" applyFill="1" applyBorder="1" applyAlignment="1">
      <alignment horizontal="center" vertical="center" wrapText="1"/>
    </xf>
    <xf numFmtId="4" fontId="2" fillId="0" borderId="39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0" fontId="10" fillId="0" borderId="42" xfId="27" applyFont="1" applyFill="1" applyBorder="1" applyAlignment="1">
      <alignment horizontal="left" vertical="center" wrapText="1"/>
    </xf>
    <xf numFmtId="0" fontId="10" fillId="0" borderId="42" xfId="27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2" applyFont="1" applyFill="1" applyAlignment="1">
      <alignment horizontal="center" vertical="center" wrapText="1"/>
    </xf>
    <xf numFmtId="4" fontId="2" fillId="0" borderId="0" xfId="16" applyNumberFormat="1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170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 wrapText="1" shrinkToFit="1"/>
    </xf>
    <xf numFmtId="169" fontId="2" fillId="0" borderId="0" xfId="0" applyNumberFormat="1" applyFont="1" applyFill="1"/>
  </cellXfs>
  <cellStyles count="28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4" xfId="27" xr:uid="{4C825A91-78A4-426C-A77F-B37D9410D984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243"/>
  <sheetViews>
    <sheetView tabSelected="1" zoomScale="70" zoomScaleNormal="70" workbookViewId="0">
      <selection activeCell="A15" sqref="A1:XFD1048576"/>
    </sheetView>
  </sheetViews>
  <sheetFormatPr defaultColWidth="9.140625" defaultRowHeight="15.75" x14ac:dyDescent="0.25"/>
  <cols>
    <col min="1" max="1" width="13.28515625" style="5" customWidth="1"/>
    <col min="2" max="2" width="93.7109375" style="6" customWidth="1"/>
    <col min="3" max="3" width="20.42578125" style="5" customWidth="1"/>
    <col min="4" max="4" width="15.7109375" style="7" customWidth="1"/>
    <col min="5" max="5" width="17.85546875" style="131" customWidth="1"/>
    <col min="6" max="6" width="13.85546875" style="7" customWidth="1"/>
    <col min="7" max="7" width="13.42578125" style="7" customWidth="1"/>
    <col min="8" max="8" width="10.140625" style="7" customWidth="1"/>
    <col min="9" max="9" width="9.28515625" style="7" customWidth="1"/>
    <col min="10" max="10" width="11.85546875" style="7" customWidth="1"/>
    <col min="11" max="11" width="8.28515625" style="7" customWidth="1"/>
    <col min="12" max="32" width="11.85546875" style="7" customWidth="1"/>
    <col min="33" max="41" width="12.28515625" style="7" customWidth="1"/>
    <col min="42" max="50" width="11.85546875" style="7" customWidth="1"/>
    <col min="51" max="53" width="9.140625" style="7" customWidth="1"/>
    <col min="54" max="59" width="8.85546875" style="7" customWidth="1"/>
    <col min="60" max="68" width="11.85546875" style="7" customWidth="1"/>
    <col min="69" max="77" width="10.140625" style="7" customWidth="1"/>
    <col min="78" max="86" width="11.85546875" style="7" customWidth="1"/>
    <col min="87" max="95" width="10.85546875" style="7" customWidth="1"/>
    <col min="96" max="104" width="11.85546875" style="7" customWidth="1"/>
    <col min="105" max="105" width="9.140625" style="7" customWidth="1"/>
    <col min="106" max="106" width="11.5703125" style="7" customWidth="1"/>
    <col min="107" max="112" width="6.42578125" style="7" customWidth="1"/>
    <col min="113" max="113" width="11.5703125" style="7" customWidth="1"/>
    <col min="114" max="114" width="16.42578125" style="7" customWidth="1"/>
    <col min="115" max="115" width="13.140625" style="7" customWidth="1"/>
    <col min="116" max="116" width="10.85546875" style="7" customWidth="1"/>
    <col min="117" max="117" width="12.85546875" style="7" customWidth="1"/>
    <col min="118" max="118" width="10.85546875" style="7" customWidth="1"/>
    <col min="119" max="119" width="9.42578125" style="7" customWidth="1"/>
    <col min="120" max="121" width="11.85546875" style="7" customWidth="1"/>
    <col min="122" max="122" width="14.5703125" style="7" customWidth="1"/>
    <col min="123" max="123" width="12.7109375" style="7" customWidth="1"/>
    <col min="124" max="124" width="13" style="7" customWidth="1"/>
    <col min="125" max="125" width="11.42578125" style="7" customWidth="1"/>
    <col min="126" max="126" width="10.42578125" style="7" customWidth="1"/>
    <col min="127" max="127" width="12.5703125" style="7" customWidth="1"/>
    <col min="128" max="128" width="11.42578125" style="7" customWidth="1"/>
    <col min="129" max="129" width="13" style="136" customWidth="1"/>
    <col min="130" max="130" width="13.42578125" style="136" customWidth="1"/>
    <col min="131" max="131" width="12.85546875" style="136" customWidth="1"/>
    <col min="132" max="132" width="29.42578125" style="129" customWidth="1"/>
    <col min="133" max="16384" width="9.140625" style="7"/>
  </cols>
  <sheetData>
    <row r="1" spans="1:132" x14ac:dyDescent="0.25">
      <c r="E1" s="7"/>
      <c r="DY1" s="7"/>
      <c r="DZ1" s="7"/>
      <c r="EA1" s="7"/>
      <c r="EB1" s="7"/>
    </row>
    <row r="2" spans="1:132" x14ac:dyDescent="0.25">
      <c r="E2" s="7"/>
      <c r="DY2" s="7"/>
      <c r="DZ2" s="7"/>
      <c r="EA2" s="7"/>
      <c r="EB2" s="7"/>
    </row>
    <row r="3" spans="1:132" x14ac:dyDescent="0.25">
      <c r="E3" s="7"/>
      <c r="DY3" s="7"/>
      <c r="DZ3" s="7"/>
      <c r="EA3" s="7"/>
      <c r="EB3" s="7"/>
    </row>
    <row r="4" spans="1:132" x14ac:dyDescent="0.25">
      <c r="A4" s="8" t="s">
        <v>106</v>
      </c>
      <c r="B4" s="8"/>
      <c r="C4" s="8"/>
      <c r="D4" s="8"/>
      <c r="E4" s="8"/>
      <c r="DY4" s="7"/>
      <c r="DZ4" s="7"/>
      <c r="EA4" s="7"/>
      <c r="EB4" s="7"/>
    </row>
    <row r="5" spans="1:132" x14ac:dyDescent="0.25">
      <c r="A5" s="9"/>
      <c r="B5" s="9"/>
      <c r="C5" s="9"/>
      <c r="D5" s="9"/>
      <c r="E5" s="9"/>
      <c r="DY5" s="7"/>
      <c r="DZ5" s="7"/>
      <c r="EA5" s="7"/>
      <c r="EB5" s="7"/>
    </row>
    <row r="6" spans="1:132" x14ac:dyDescent="0.25">
      <c r="A6" s="10" t="s">
        <v>119</v>
      </c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Y6" s="7"/>
      <c r="DZ6" s="7"/>
      <c r="EA6" s="7"/>
      <c r="EB6" s="7"/>
    </row>
    <row r="7" spans="1:132" x14ac:dyDescent="0.25">
      <c r="A7" s="12" t="s">
        <v>103</v>
      </c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Y7" s="7"/>
      <c r="DZ7" s="7"/>
      <c r="EA7" s="7"/>
      <c r="EB7" s="7"/>
    </row>
    <row r="8" spans="1:132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Y8" s="7"/>
      <c r="DZ8" s="7"/>
      <c r="EA8" s="7"/>
      <c r="EB8" s="7"/>
    </row>
    <row r="9" spans="1:132" x14ac:dyDescent="0.25">
      <c r="A9" s="9" t="s">
        <v>339</v>
      </c>
      <c r="B9" s="9"/>
      <c r="C9" s="9"/>
      <c r="D9" s="9"/>
      <c r="E9" s="9"/>
      <c r="DY9" s="7"/>
      <c r="DZ9" s="7"/>
      <c r="EA9" s="7"/>
      <c r="EB9" s="7"/>
    </row>
    <row r="10" spans="1:132" x14ac:dyDescent="0.25">
      <c r="A10" s="9"/>
      <c r="B10" s="9"/>
      <c r="C10" s="9"/>
      <c r="D10" s="9"/>
      <c r="E10" s="9"/>
      <c r="DY10" s="7"/>
      <c r="DZ10" s="7"/>
      <c r="EA10" s="7"/>
      <c r="EB10" s="7"/>
    </row>
    <row r="11" spans="1:132" ht="31.5" customHeight="1" x14ac:dyDescent="0.25">
      <c r="A11" s="14" t="s">
        <v>350</v>
      </c>
      <c r="B11" s="15"/>
      <c r="C11" s="15"/>
      <c r="D11" s="15"/>
      <c r="E11" s="15"/>
      <c r="DY11" s="7"/>
      <c r="DZ11" s="7"/>
      <c r="EA11" s="7"/>
      <c r="EB11" s="7"/>
    </row>
    <row r="12" spans="1:132" x14ac:dyDescent="0.25">
      <c r="A12" s="15" t="s">
        <v>104</v>
      </c>
      <c r="B12" s="15"/>
      <c r="C12" s="15"/>
      <c r="D12" s="15"/>
      <c r="E12" s="15"/>
      <c r="X12" s="16"/>
      <c r="AQ12" s="16"/>
      <c r="DY12" s="7"/>
      <c r="DZ12" s="7"/>
      <c r="EA12" s="7"/>
      <c r="EB12" s="7"/>
    </row>
    <row r="13" spans="1:132" x14ac:dyDescent="0.25">
      <c r="B13" s="5"/>
      <c r="D13" s="5"/>
      <c r="E13" s="5"/>
      <c r="Y13" s="16"/>
      <c r="AP13" s="16"/>
      <c r="DK13" s="16"/>
      <c r="DY13" s="7"/>
      <c r="DZ13" s="7"/>
      <c r="EA13" s="7"/>
      <c r="EB13" s="7"/>
    </row>
    <row r="14" spans="1:132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8"/>
      <c r="DZ14" s="18"/>
      <c r="EA14" s="18"/>
      <c r="EB14" s="19"/>
    </row>
    <row r="15" spans="1:132" ht="15.75" customHeight="1" x14ac:dyDescent="0.25">
      <c r="A15" s="20" t="s">
        <v>35</v>
      </c>
      <c r="B15" s="20" t="s">
        <v>36</v>
      </c>
      <c r="C15" s="20" t="s">
        <v>107</v>
      </c>
      <c r="D15" s="21" t="s">
        <v>108</v>
      </c>
      <c r="E15" s="22"/>
      <c r="F15" s="23"/>
      <c r="G15" s="23"/>
      <c r="H15" s="23"/>
      <c r="I15" s="23"/>
      <c r="J15" s="23"/>
      <c r="K15" s="23"/>
      <c r="L15" s="23"/>
      <c r="M15" s="23"/>
      <c r="N15" s="24"/>
      <c r="O15" s="25" t="s">
        <v>312</v>
      </c>
      <c r="P15" s="26"/>
      <c r="Q15" s="26"/>
      <c r="R15" s="26"/>
      <c r="S15" s="26"/>
      <c r="T15" s="26"/>
      <c r="U15" s="26"/>
      <c r="V15" s="26"/>
      <c r="W15" s="27"/>
      <c r="X15" s="28" t="s">
        <v>311</v>
      </c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30"/>
      <c r="EB15" s="20" t="s">
        <v>37</v>
      </c>
    </row>
    <row r="16" spans="1:132" ht="48" customHeight="1" x14ac:dyDescent="0.25">
      <c r="A16" s="31"/>
      <c r="B16" s="31"/>
      <c r="C16" s="31"/>
      <c r="D16" s="32"/>
      <c r="E16" s="33"/>
      <c r="F16" s="34"/>
      <c r="G16" s="34"/>
      <c r="H16" s="34"/>
      <c r="I16" s="34"/>
      <c r="J16" s="34"/>
      <c r="K16" s="34"/>
      <c r="L16" s="34"/>
      <c r="M16" s="34"/>
      <c r="N16" s="35"/>
      <c r="O16" s="36"/>
      <c r="P16" s="37"/>
      <c r="Q16" s="37"/>
      <c r="R16" s="37"/>
      <c r="S16" s="37"/>
      <c r="T16" s="37"/>
      <c r="U16" s="37"/>
      <c r="V16" s="37"/>
      <c r="W16" s="38"/>
      <c r="X16" s="39" t="s">
        <v>143</v>
      </c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1"/>
      <c r="AP16" s="39" t="s">
        <v>144</v>
      </c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1"/>
      <c r="BH16" s="39" t="s">
        <v>145</v>
      </c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1"/>
      <c r="BZ16" s="39" t="s">
        <v>146</v>
      </c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1"/>
      <c r="CR16" s="39" t="s">
        <v>147</v>
      </c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1"/>
      <c r="DJ16" s="42" t="s">
        <v>12</v>
      </c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4"/>
      <c r="EB16" s="31"/>
    </row>
    <row r="17" spans="1:132" ht="32.25" customHeight="1" x14ac:dyDescent="0.25">
      <c r="A17" s="31"/>
      <c r="B17" s="31"/>
      <c r="C17" s="31"/>
      <c r="D17" s="45"/>
      <c r="E17" s="46"/>
      <c r="F17" s="39" t="s">
        <v>128</v>
      </c>
      <c r="G17" s="40"/>
      <c r="H17" s="40"/>
      <c r="I17" s="40"/>
      <c r="J17" s="40"/>
      <c r="K17" s="40"/>
      <c r="L17" s="40"/>
      <c r="M17" s="40"/>
      <c r="N17" s="41"/>
      <c r="O17" s="36" t="s">
        <v>334</v>
      </c>
      <c r="P17" s="37"/>
      <c r="Q17" s="37"/>
      <c r="R17" s="37"/>
      <c r="S17" s="37"/>
      <c r="T17" s="37"/>
      <c r="U17" s="37"/>
      <c r="V17" s="37"/>
      <c r="W17" s="38"/>
      <c r="X17" s="39" t="s">
        <v>168</v>
      </c>
      <c r="Y17" s="40"/>
      <c r="Z17" s="40"/>
      <c r="AA17" s="40"/>
      <c r="AB17" s="40"/>
      <c r="AC17" s="40"/>
      <c r="AD17" s="40"/>
      <c r="AE17" s="40"/>
      <c r="AF17" s="41"/>
      <c r="AG17" s="47" t="s">
        <v>105</v>
      </c>
      <c r="AH17" s="48"/>
      <c r="AI17" s="48"/>
      <c r="AJ17" s="48"/>
      <c r="AK17" s="48"/>
      <c r="AL17" s="48"/>
      <c r="AM17" s="48"/>
      <c r="AN17" s="48"/>
      <c r="AO17" s="49"/>
      <c r="AP17" s="39" t="s">
        <v>168</v>
      </c>
      <c r="AQ17" s="40"/>
      <c r="AR17" s="40"/>
      <c r="AS17" s="40"/>
      <c r="AT17" s="40"/>
      <c r="AU17" s="40"/>
      <c r="AV17" s="40"/>
      <c r="AW17" s="40"/>
      <c r="AX17" s="41"/>
      <c r="AY17" s="47" t="s">
        <v>105</v>
      </c>
      <c r="AZ17" s="48"/>
      <c r="BA17" s="48"/>
      <c r="BB17" s="48"/>
      <c r="BC17" s="48"/>
      <c r="BD17" s="48"/>
      <c r="BE17" s="48"/>
      <c r="BF17" s="48"/>
      <c r="BG17" s="49"/>
      <c r="BH17" s="39" t="s">
        <v>168</v>
      </c>
      <c r="BI17" s="40"/>
      <c r="BJ17" s="40"/>
      <c r="BK17" s="40"/>
      <c r="BL17" s="40"/>
      <c r="BM17" s="40"/>
      <c r="BN17" s="40"/>
      <c r="BO17" s="40"/>
      <c r="BP17" s="41"/>
      <c r="BQ17" s="47" t="s">
        <v>105</v>
      </c>
      <c r="BR17" s="48"/>
      <c r="BS17" s="48"/>
      <c r="BT17" s="48"/>
      <c r="BU17" s="48"/>
      <c r="BV17" s="48"/>
      <c r="BW17" s="48"/>
      <c r="BX17" s="48"/>
      <c r="BY17" s="49"/>
      <c r="BZ17" s="39" t="s">
        <v>168</v>
      </c>
      <c r="CA17" s="40"/>
      <c r="CB17" s="40"/>
      <c r="CC17" s="40"/>
      <c r="CD17" s="40"/>
      <c r="CE17" s="40"/>
      <c r="CF17" s="40"/>
      <c r="CG17" s="40"/>
      <c r="CH17" s="41"/>
      <c r="CI17" s="47" t="s">
        <v>105</v>
      </c>
      <c r="CJ17" s="48"/>
      <c r="CK17" s="48"/>
      <c r="CL17" s="48"/>
      <c r="CM17" s="48"/>
      <c r="CN17" s="48"/>
      <c r="CO17" s="48"/>
      <c r="CP17" s="48"/>
      <c r="CQ17" s="49"/>
      <c r="CR17" s="39" t="s">
        <v>168</v>
      </c>
      <c r="CS17" s="40"/>
      <c r="CT17" s="40"/>
      <c r="CU17" s="40"/>
      <c r="CV17" s="40"/>
      <c r="CW17" s="40"/>
      <c r="CX17" s="40"/>
      <c r="CY17" s="40"/>
      <c r="CZ17" s="41"/>
      <c r="DA17" s="47" t="s">
        <v>105</v>
      </c>
      <c r="DB17" s="48"/>
      <c r="DC17" s="48"/>
      <c r="DD17" s="48"/>
      <c r="DE17" s="48"/>
      <c r="DF17" s="48"/>
      <c r="DG17" s="48"/>
      <c r="DH17" s="48"/>
      <c r="DI17" s="49"/>
      <c r="DJ17" s="39" t="s">
        <v>168</v>
      </c>
      <c r="DK17" s="40"/>
      <c r="DL17" s="40"/>
      <c r="DM17" s="40"/>
      <c r="DN17" s="40"/>
      <c r="DO17" s="40"/>
      <c r="DP17" s="40"/>
      <c r="DQ17" s="40"/>
      <c r="DR17" s="41"/>
      <c r="DS17" s="39" t="s">
        <v>105</v>
      </c>
      <c r="DT17" s="40"/>
      <c r="DU17" s="40"/>
      <c r="DV17" s="40"/>
      <c r="DW17" s="40"/>
      <c r="DX17" s="40"/>
      <c r="DY17" s="40"/>
      <c r="DZ17" s="40"/>
      <c r="EA17" s="41"/>
      <c r="EB17" s="31"/>
    </row>
    <row r="18" spans="1:132" ht="47.25" customHeight="1" x14ac:dyDescent="0.25">
      <c r="A18" s="31"/>
      <c r="B18" s="31"/>
      <c r="C18" s="31"/>
      <c r="D18" s="20" t="s">
        <v>168</v>
      </c>
      <c r="E18" s="20" t="s">
        <v>38</v>
      </c>
      <c r="F18" s="50" t="s">
        <v>109</v>
      </c>
      <c r="G18" s="28" t="s">
        <v>110</v>
      </c>
      <c r="H18" s="29"/>
      <c r="I18" s="29"/>
      <c r="J18" s="29"/>
      <c r="K18" s="29"/>
      <c r="L18" s="29"/>
      <c r="M18" s="29"/>
      <c r="N18" s="30"/>
      <c r="O18" s="50" t="s">
        <v>109</v>
      </c>
      <c r="P18" s="28" t="s">
        <v>110</v>
      </c>
      <c r="Q18" s="29"/>
      <c r="R18" s="29"/>
      <c r="S18" s="29"/>
      <c r="T18" s="29"/>
      <c r="U18" s="29"/>
      <c r="V18" s="29"/>
      <c r="W18" s="30"/>
      <c r="X18" s="50" t="s">
        <v>109</v>
      </c>
      <c r="Y18" s="39" t="s">
        <v>110</v>
      </c>
      <c r="Z18" s="40"/>
      <c r="AA18" s="40"/>
      <c r="AB18" s="40"/>
      <c r="AC18" s="40"/>
      <c r="AD18" s="40"/>
      <c r="AE18" s="40"/>
      <c r="AF18" s="41"/>
      <c r="AG18" s="50" t="s">
        <v>109</v>
      </c>
      <c r="AH18" s="28" t="s">
        <v>110</v>
      </c>
      <c r="AI18" s="29"/>
      <c r="AJ18" s="29"/>
      <c r="AK18" s="29"/>
      <c r="AL18" s="29"/>
      <c r="AM18" s="29"/>
      <c r="AN18" s="29"/>
      <c r="AO18" s="30"/>
      <c r="AP18" s="50" t="s">
        <v>109</v>
      </c>
      <c r="AQ18" s="39" t="s">
        <v>110</v>
      </c>
      <c r="AR18" s="40"/>
      <c r="AS18" s="40"/>
      <c r="AT18" s="40"/>
      <c r="AU18" s="40"/>
      <c r="AV18" s="40"/>
      <c r="AW18" s="40"/>
      <c r="AX18" s="41"/>
      <c r="AY18" s="50" t="s">
        <v>109</v>
      </c>
      <c r="AZ18" s="28" t="s">
        <v>110</v>
      </c>
      <c r="BA18" s="29"/>
      <c r="BB18" s="29"/>
      <c r="BC18" s="29"/>
      <c r="BD18" s="29"/>
      <c r="BE18" s="29"/>
      <c r="BF18" s="29"/>
      <c r="BG18" s="30"/>
      <c r="BH18" s="50" t="s">
        <v>109</v>
      </c>
      <c r="BI18" s="39" t="s">
        <v>110</v>
      </c>
      <c r="BJ18" s="40"/>
      <c r="BK18" s="40"/>
      <c r="BL18" s="40"/>
      <c r="BM18" s="40"/>
      <c r="BN18" s="40"/>
      <c r="BO18" s="40"/>
      <c r="BP18" s="41"/>
      <c r="BQ18" s="50" t="s">
        <v>109</v>
      </c>
      <c r="BR18" s="28" t="s">
        <v>110</v>
      </c>
      <c r="BS18" s="29"/>
      <c r="BT18" s="29"/>
      <c r="BU18" s="29"/>
      <c r="BV18" s="29"/>
      <c r="BW18" s="29"/>
      <c r="BX18" s="29"/>
      <c r="BY18" s="30"/>
      <c r="BZ18" s="50" t="s">
        <v>109</v>
      </c>
      <c r="CA18" s="39" t="s">
        <v>110</v>
      </c>
      <c r="CB18" s="40"/>
      <c r="CC18" s="40"/>
      <c r="CD18" s="40"/>
      <c r="CE18" s="40"/>
      <c r="CF18" s="40"/>
      <c r="CG18" s="40"/>
      <c r="CH18" s="41"/>
      <c r="CI18" s="50" t="s">
        <v>109</v>
      </c>
      <c r="CJ18" s="28" t="s">
        <v>110</v>
      </c>
      <c r="CK18" s="29"/>
      <c r="CL18" s="29"/>
      <c r="CM18" s="29"/>
      <c r="CN18" s="29"/>
      <c r="CO18" s="29"/>
      <c r="CP18" s="29"/>
      <c r="CQ18" s="30"/>
      <c r="CR18" s="50" t="s">
        <v>109</v>
      </c>
      <c r="CS18" s="39" t="s">
        <v>110</v>
      </c>
      <c r="CT18" s="40"/>
      <c r="CU18" s="40"/>
      <c r="CV18" s="40"/>
      <c r="CW18" s="40"/>
      <c r="CX18" s="40"/>
      <c r="CY18" s="40"/>
      <c r="CZ18" s="41"/>
      <c r="DA18" s="50" t="s">
        <v>109</v>
      </c>
      <c r="DB18" s="28" t="s">
        <v>110</v>
      </c>
      <c r="DC18" s="29"/>
      <c r="DD18" s="29"/>
      <c r="DE18" s="29"/>
      <c r="DF18" s="29"/>
      <c r="DG18" s="29"/>
      <c r="DH18" s="29"/>
      <c r="DI18" s="30"/>
      <c r="DJ18" s="50" t="s">
        <v>109</v>
      </c>
      <c r="DK18" s="39" t="s">
        <v>110</v>
      </c>
      <c r="DL18" s="40"/>
      <c r="DM18" s="40"/>
      <c r="DN18" s="40"/>
      <c r="DO18" s="40"/>
      <c r="DP18" s="40"/>
      <c r="DQ18" s="40"/>
      <c r="DR18" s="41"/>
      <c r="DS18" s="50" t="s">
        <v>109</v>
      </c>
      <c r="DT18" s="39" t="s">
        <v>110</v>
      </c>
      <c r="DU18" s="40"/>
      <c r="DV18" s="40"/>
      <c r="DW18" s="40"/>
      <c r="DX18" s="40"/>
      <c r="DY18" s="40"/>
      <c r="DZ18" s="40"/>
      <c r="EA18" s="41"/>
      <c r="EB18" s="51"/>
    </row>
    <row r="19" spans="1:132" ht="81" customHeight="1" x14ac:dyDescent="0.25">
      <c r="A19" s="51"/>
      <c r="B19" s="51"/>
      <c r="C19" s="51"/>
      <c r="D19" s="51"/>
      <c r="E19" s="51"/>
      <c r="F19" s="52" t="s">
        <v>111</v>
      </c>
      <c r="G19" s="52" t="s">
        <v>111</v>
      </c>
      <c r="H19" s="53" t="s">
        <v>112</v>
      </c>
      <c r="I19" s="53" t="s">
        <v>113</v>
      </c>
      <c r="J19" s="53" t="s">
        <v>114</v>
      </c>
      <c r="K19" s="53" t="s">
        <v>115</v>
      </c>
      <c r="L19" s="53" t="s">
        <v>116</v>
      </c>
      <c r="M19" s="53" t="s">
        <v>117</v>
      </c>
      <c r="N19" s="53" t="s">
        <v>118</v>
      </c>
      <c r="O19" s="54" t="s">
        <v>111</v>
      </c>
      <c r="P19" s="54" t="s">
        <v>111</v>
      </c>
      <c r="Q19" s="54" t="s">
        <v>112</v>
      </c>
      <c r="R19" s="54" t="s">
        <v>113</v>
      </c>
      <c r="S19" s="54" t="s">
        <v>114</v>
      </c>
      <c r="T19" s="54" t="s">
        <v>115</v>
      </c>
      <c r="U19" s="54" t="s">
        <v>116</v>
      </c>
      <c r="V19" s="54" t="s">
        <v>117</v>
      </c>
      <c r="W19" s="54" t="s">
        <v>118</v>
      </c>
      <c r="X19" s="52" t="s">
        <v>111</v>
      </c>
      <c r="Y19" s="52" t="s">
        <v>111</v>
      </c>
      <c r="Z19" s="53" t="s">
        <v>112</v>
      </c>
      <c r="AA19" s="53" t="s">
        <v>113</v>
      </c>
      <c r="AB19" s="53" t="s">
        <v>114</v>
      </c>
      <c r="AC19" s="53" t="s">
        <v>115</v>
      </c>
      <c r="AD19" s="53" t="s">
        <v>116</v>
      </c>
      <c r="AE19" s="53" t="s">
        <v>117</v>
      </c>
      <c r="AF19" s="53" t="s">
        <v>118</v>
      </c>
      <c r="AG19" s="52" t="s">
        <v>111</v>
      </c>
      <c r="AH19" s="52" t="s">
        <v>111</v>
      </c>
      <c r="AI19" s="53" t="s">
        <v>112</v>
      </c>
      <c r="AJ19" s="53" t="s">
        <v>113</v>
      </c>
      <c r="AK19" s="53" t="s">
        <v>114</v>
      </c>
      <c r="AL19" s="53" t="s">
        <v>115</v>
      </c>
      <c r="AM19" s="53" t="s">
        <v>116</v>
      </c>
      <c r="AN19" s="53" t="s">
        <v>117</v>
      </c>
      <c r="AO19" s="53" t="s">
        <v>118</v>
      </c>
      <c r="AP19" s="52" t="s">
        <v>111</v>
      </c>
      <c r="AQ19" s="52" t="s">
        <v>111</v>
      </c>
      <c r="AR19" s="53" t="s">
        <v>112</v>
      </c>
      <c r="AS19" s="53" t="s">
        <v>113</v>
      </c>
      <c r="AT19" s="53" t="s">
        <v>114</v>
      </c>
      <c r="AU19" s="53" t="s">
        <v>115</v>
      </c>
      <c r="AV19" s="53" t="s">
        <v>116</v>
      </c>
      <c r="AW19" s="53" t="s">
        <v>117</v>
      </c>
      <c r="AX19" s="53" t="s">
        <v>118</v>
      </c>
      <c r="AY19" s="52" t="s">
        <v>111</v>
      </c>
      <c r="AZ19" s="52" t="s">
        <v>111</v>
      </c>
      <c r="BA19" s="53" t="s">
        <v>112</v>
      </c>
      <c r="BB19" s="53" t="s">
        <v>113</v>
      </c>
      <c r="BC19" s="53" t="s">
        <v>114</v>
      </c>
      <c r="BD19" s="53" t="s">
        <v>115</v>
      </c>
      <c r="BE19" s="53" t="s">
        <v>116</v>
      </c>
      <c r="BF19" s="53" t="s">
        <v>117</v>
      </c>
      <c r="BG19" s="53" t="s">
        <v>118</v>
      </c>
      <c r="BH19" s="52" t="s">
        <v>111</v>
      </c>
      <c r="BI19" s="52" t="s">
        <v>111</v>
      </c>
      <c r="BJ19" s="53" t="s">
        <v>112</v>
      </c>
      <c r="BK19" s="53" t="s">
        <v>113</v>
      </c>
      <c r="BL19" s="53" t="s">
        <v>114</v>
      </c>
      <c r="BM19" s="53" t="s">
        <v>115</v>
      </c>
      <c r="BN19" s="53" t="s">
        <v>116</v>
      </c>
      <c r="BO19" s="53" t="s">
        <v>117</v>
      </c>
      <c r="BP19" s="53" t="s">
        <v>118</v>
      </c>
      <c r="BQ19" s="52" t="s">
        <v>111</v>
      </c>
      <c r="BR19" s="52" t="s">
        <v>111</v>
      </c>
      <c r="BS19" s="53" t="s">
        <v>112</v>
      </c>
      <c r="BT19" s="53" t="s">
        <v>113</v>
      </c>
      <c r="BU19" s="53" t="s">
        <v>114</v>
      </c>
      <c r="BV19" s="53" t="s">
        <v>115</v>
      </c>
      <c r="BW19" s="53" t="s">
        <v>116</v>
      </c>
      <c r="BX19" s="53" t="s">
        <v>117</v>
      </c>
      <c r="BY19" s="53" t="s">
        <v>118</v>
      </c>
      <c r="BZ19" s="52" t="s">
        <v>111</v>
      </c>
      <c r="CA19" s="52" t="s">
        <v>111</v>
      </c>
      <c r="CB19" s="53" t="s">
        <v>112</v>
      </c>
      <c r="CC19" s="53" t="s">
        <v>113</v>
      </c>
      <c r="CD19" s="53" t="s">
        <v>114</v>
      </c>
      <c r="CE19" s="53" t="s">
        <v>115</v>
      </c>
      <c r="CF19" s="53" t="s">
        <v>116</v>
      </c>
      <c r="CG19" s="53" t="s">
        <v>117</v>
      </c>
      <c r="CH19" s="53" t="s">
        <v>118</v>
      </c>
      <c r="CI19" s="52" t="s">
        <v>111</v>
      </c>
      <c r="CJ19" s="52" t="s">
        <v>111</v>
      </c>
      <c r="CK19" s="53" t="s">
        <v>112</v>
      </c>
      <c r="CL19" s="53" t="s">
        <v>113</v>
      </c>
      <c r="CM19" s="53" t="s">
        <v>114</v>
      </c>
      <c r="CN19" s="53" t="s">
        <v>115</v>
      </c>
      <c r="CO19" s="53" t="s">
        <v>116</v>
      </c>
      <c r="CP19" s="53" t="s">
        <v>117</v>
      </c>
      <c r="CQ19" s="53" t="s">
        <v>118</v>
      </c>
      <c r="CR19" s="52" t="s">
        <v>111</v>
      </c>
      <c r="CS19" s="52" t="s">
        <v>111</v>
      </c>
      <c r="CT19" s="53" t="s">
        <v>112</v>
      </c>
      <c r="CU19" s="53" t="s">
        <v>113</v>
      </c>
      <c r="CV19" s="53" t="s">
        <v>114</v>
      </c>
      <c r="CW19" s="53" t="s">
        <v>115</v>
      </c>
      <c r="CX19" s="53" t="s">
        <v>116</v>
      </c>
      <c r="CY19" s="53" t="s">
        <v>117</v>
      </c>
      <c r="CZ19" s="53" t="s">
        <v>118</v>
      </c>
      <c r="DA19" s="52" t="s">
        <v>111</v>
      </c>
      <c r="DB19" s="52" t="s">
        <v>111</v>
      </c>
      <c r="DC19" s="53" t="s">
        <v>112</v>
      </c>
      <c r="DD19" s="53" t="s">
        <v>113</v>
      </c>
      <c r="DE19" s="53" t="s">
        <v>114</v>
      </c>
      <c r="DF19" s="53" t="s">
        <v>115</v>
      </c>
      <c r="DG19" s="53" t="s">
        <v>116</v>
      </c>
      <c r="DH19" s="53" t="s">
        <v>117</v>
      </c>
      <c r="DI19" s="53" t="s">
        <v>118</v>
      </c>
      <c r="DJ19" s="52" t="s">
        <v>111</v>
      </c>
      <c r="DK19" s="52" t="s">
        <v>111</v>
      </c>
      <c r="DL19" s="53" t="s">
        <v>112</v>
      </c>
      <c r="DM19" s="53" t="s">
        <v>113</v>
      </c>
      <c r="DN19" s="53" t="s">
        <v>114</v>
      </c>
      <c r="DO19" s="53" t="s">
        <v>115</v>
      </c>
      <c r="DP19" s="53" t="s">
        <v>116</v>
      </c>
      <c r="DQ19" s="53" t="s">
        <v>117</v>
      </c>
      <c r="DR19" s="53" t="s">
        <v>118</v>
      </c>
      <c r="DS19" s="52" t="s">
        <v>111</v>
      </c>
      <c r="DT19" s="52" t="s">
        <v>111</v>
      </c>
      <c r="DU19" s="53" t="s">
        <v>112</v>
      </c>
      <c r="DV19" s="53" t="s">
        <v>113</v>
      </c>
      <c r="DW19" s="53" t="s">
        <v>114</v>
      </c>
      <c r="DX19" s="53" t="s">
        <v>115</v>
      </c>
      <c r="DY19" s="53" t="s">
        <v>116</v>
      </c>
      <c r="DZ19" s="53" t="s">
        <v>117</v>
      </c>
      <c r="EA19" s="53" t="s">
        <v>118</v>
      </c>
      <c r="EB19" s="50"/>
    </row>
    <row r="20" spans="1:132" ht="25.5" customHeight="1" x14ac:dyDescent="0.25">
      <c r="A20" s="55">
        <v>1</v>
      </c>
      <c r="B20" s="55">
        <v>2</v>
      </c>
      <c r="C20" s="55">
        <v>3</v>
      </c>
      <c r="D20" s="55">
        <v>4</v>
      </c>
      <c r="E20" s="55">
        <v>5</v>
      </c>
      <c r="F20" s="56" t="s">
        <v>184</v>
      </c>
      <c r="G20" s="56" t="s">
        <v>185</v>
      </c>
      <c r="H20" s="56" t="s">
        <v>186</v>
      </c>
      <c r="I20" s="56" t="s">
        <v>187</v>
      </c>
      <c r="J20" s="56" t="s">
        <v>188</v>
      </c>
      <c r="K20" s="56" t="s">
        <v>189</v>
      </c>
      <c r="L20" s="56" t="s">
        <v>190</v>
      </c>
      <c r="M20" s="56" t="s">
        <v>191</v>
      </c>
      <c r="N20" s="56" t="s">
        <v>192</v>
      </c>
      <c r="O20" s="56" t="s">
        <v>193</v>
      </c>
      <c r="P20" s="56" t="s">
        <v>194</v>
      </c>
      <c r="Q20" s="56" t="s">
        <v>195</v>
      </c>
      <c r="R20" s="56" t="s">
        <v>196</v>
      </c>
      <c r="S20" s="56" t="s">
        <v>197</v>
      </c>
      <c r="T20" s="56" t="s">
        <v>198</v>
      </c>
      <c r="U20" s="56" t="s">
        <v>199</v>
      </c>
      <c r="V20" s="56" t="s">
        <v>200</v>
      </c>
      <c r="W20" s="56" t="s">
        <v>201</v>
      </c>
      <c r="X20" s="56" t="s">
        <v>202</v>
      </c>
      <c r="Y20" s="56" t="s">
        <v>203</v>
      </c>
      <c r="Z20" s="56" t="s">
        <v>204</v>
      </c>
      <c r="AA20" s="56" t="s">
        <v>205</v>
      </c>
      <c r="AB20" s="56" t="s">
        <v>206</v>
      </c>
      <c r="AC20" s="56" t="s">
        <v>207</v>
      </c>
      <c r="AD20" s="56" t="s">
        <v>208</v>
      </c>
      <c r="AE20" s="56" t="s">
        <v>209</v>
      </c>
      <c r="AF20" s="56" t="s">
        <v>210</v>
      </c>
      <c r="AG20" s="56" t="s">
        <v>211</v>
      </c>
      <c r="AH20" s="56" t="s">
        <v>212</v>
      </c>
      <c r="AI20" s="56" t="s">
        <v>213</v>
      </c>
      <c r="AJ20" s="56" t="s">
        <v>214</v>
      </c>
      <c r="AK20" s="56" t="s">
        <v>215</v>
      </c>
      <c r="AL20" s="56" t="s">
        <v>216</v>
      </c>
      <c r="AM20" s="56" t="s">
        <v>217</v>
      </c>
      <c r="AN20" s="56" t="s">
        <v>218</v>
      </c>
      <c r="AO20" s="56" t="s">
        <v>219</v>
      </c>
      <c r="AP20" s="56" t="s">
        <v>220</v>
      </c>
      <c r="AQ20" s="56" t="s">
        <v>221</v>
      </c>
      <c r="AR20" s="56" t="s">
        <v>222</v>
      </c>
      <c r="AS20" s="56" t="s">
        <v>223</v>
      </c>
      <c r="AT20" s="56" t="s">
        <v>224</v>
      </c>
      <c r="AU20" s="56" t="s">
        <v>225</v>
      </c>
      <c r="AV20" s="56" t="s">
        <v>226</v>
      </c>
      <c r="AW20" s="56" t="s">
        <v>227</v>
      </c>
      <c r="AX20" s="56" t="s">
        <v>228</v>
      </c>
      <c r="AY20" s="56" t="s">
        <v>229</v>
      </c>
      <c r="AZ20" s="56" t="s">
        <v>230</v>
      </c>
      <c r="BA20" s="56" t="s">
        <v>231</v>
      </c>
      <c r="BB20" s="56" t="s">
        <v>232</v>
      </c>
      <c r="BC20" s="56" t="s">
        <v>233</v>
      </c>
      <c r="BD20" s="56" t="s">
        <v>234</v>
      </c>
      <c r="BE20" s="56" t="s">
        <v>235</v>
      </c>
      <c r="BF20" s="56" t="s">
        <v>236</v>
      </c>
      <c r="BG20" s="56" t="s">
        <v>237</v>
      </c>
      <c r="BH20" s="56" t="s">
        <v>238</v>
      </c>
      <c r="BI20" s="56" t="s">
        <v>239</v>
      </c>
      <c r="BJ20" s="56" t="s">
        <v>240</v>
      </c>
      <c r="BK20" s="56" t="s">
        <v>241</v>
      </c>
      <c r="BL20" s="56" t="s">
        <v>242</v>
      </c>
      <c r="BM20" s="56" t="s">
        <v>243</v>
      </c>
      <c r="BN20" s="56" t="s">
        <v>244</v>
      </c>
      <c r="BO20" s="56" t="s">
        <v>245</v>
      </c>
      <c r="BP20" s="56" t="s">
        <v>246</v>
      </c>
      <c r="BQ20" s="56" t="s">
        <v>247</v>
      </c>
      <c r="BR20" s="56" t="s">
        <v>248</v>
      </c>
      <c r="BS20" s="56" t="s">
        <v>249</v>
      </c>
      <c r="BT20" s="56" t="s">
        <v>250</v>
      </c>
      <c r="BU20" s="56" t="s">
        <v>251</v>
      </c>
      <c r="BV20" s="56" t="s">
        <v>252</v>
      </c>
      <c r="BW20" s="56" t="s">
        <v>253</v>
      </c>
      <c r="BX20" s="56" t="s">
        <v>254</v>
      </c>
      <c r="BY20" s="56" t="s">
        <v>255</v>
      </c>
      <c r="BZ20" s="56" t="s">
        <v>256</v>
      </c>
      <c r="CA20" s="56" t="s">
        <v>257</v>
      </c>
      <c r="CB20" s="56" t="s">
        <v>258</v>
      </c>
      <c r="CC20" s="56" t="s">
        <v>259</v>
      </c>
      <c r="CD20" s="56" t="s">
        <v>260</v>
      </c>
      <c r="CE20" s="56" t="s">
        <v>261</v>
      </c>
      <c r="CF20" s="56" t="s">
        <v>262</v>
      </c>
      <c r="CG20" s="56" t="s">
        <v>263</v>
      </c>
      <c r="CH20" s="56" t="s">
        <v>264</v>
      </c>
      <c r="CI20" s="56" t="s">
        <v>265</v>
      </c>
      <c r="CJ20" s="56" t="s">
        <v>266</v>
      </c>
      <c r="CK20" s="56" t="s">
        <v>267</v>
      </c>
      <c r="CL20" s="56" t="s">
        <v>268</v>
      </c>
      <c r="CM20" s="56" t="s">
        <v>269</v>
      </c>
      <c r="CN20" s="56" t="s">
        <v>270</v>
      </c>
      <c r="CO20" s="56" t="s">
        <v>271</v>
      </c>
      <c r="CP20" s="56" t="s">
        <v>272</v>
      </c>
      <c r="CQ20" s="56" t="s">
        <v>273</v>
      </c>
      <c r="CR20" s="56" t="s">
        <v>274</v>
      </c>
      <c r="CS20" s="56" t="s">
        <v>275</v>
      </c>
      <c r="CT20" s="56" t="s">
        <v>276</v>
      </c>
      <c r="CU20" s="56" t="s">
        <v>277</v>
      </c>
      <c r="CV20" s="56" t="s">
        <v>278</v>
      </c>
      <c r="CW20" s="56" t="s">
        <v>279</v>
      </c>
      <c r="CX20" s="56" t="s">
        <v>280</v>
      </c>
      <c r="CY20" s="56" t="s">
        <v>281</v>
      </c>
      <c r="CZ20" s="56" t="s">
        <v>282</v>
      </c>
      <c r="DA20" s="56" t="s">
        <v>283</v>
      </c>
      <c r="DB20" s="56" t="s">
        <v>284</v>
      </c>
      <c r="DC20" s="56" t="s">
        <v>285</v>
      </c>
      <c r="DD20" s="56" t="s">
        <v>286</v>
      </c>
      <c r="DE20" s="56" t="s">
        <v>287</v>
      </c>
      <c r="DF20" s="56" t="s">
        <v>288</v>
      </c>
      <c r="DG20" s="56" t="s">
        <v>289</v>
      </c>
      <c r="DH20" s="56" t="s">
        <v>290</v>
      </c>
      <c r="DI20" s="56" t="s">
        <v>291</v>
      </c>
      <c r="DJ20" s="56" t="s">
        <v>292</v>
      </c>
      <c r="DK20" s="56" t="s">
        <v>293</v>
      </c>
      <c r="DL20" s="56" t="s">
        <v>294</v>
      </c>
      <c r="DM20" s="56" t="s">
        <v>295</v>
      </c>
      <c r="DN20" s="56" t="s">
        <v>296</v>
      </c>
      <c r="DO20" s="56" t="s">
        <v>297</v>
      </c>
      <c r="DP20" s="56" t="s">
        <v>298</v>
      </c>
      <c r="DQ20" s="56" t="s">
        <v>299</v>
      </c>
      <c r="DR20" s="56" t="s">
        <v>300</v>
      </c>
      <c r="DS20" s="56" t="s">
        <v>301</v>
      </c>
      <c r="DT20" s="56" t="s">
        <v>302</v>
      </c>
      <c r="DU20" s="56" t="s">
        <v>303</v>
      </c>
      <c r="DV20" s="56" t="s">
        <v>304</v>
      </c>
      <c r="DW20" s="56" t="s">
        <v>305</v>
      </c>
      <c r="DX20" s="56" t="s">
        <v>306</v>
      </c>
      <c r="DY20" s="56" t="s">
        <v>307</v>
      </c>
      <c r="DZ20" s="56" t="s">
        <v>308</v>
      </c>
      <c r="EA20" s="56" t="s">
        <v>309</v>
      </c>
      <c r="EB20" s="57" t="s">
        <v>310</v>
      </c>
    </row>
    <row r="21" spans="1:132" ht="58.5" customHeight="1" x14ac:dyDescent="0.25">
      <c r="A21" s="58" t="s">
        <v>14</v>
      </c>
      <c r="B21" s="59" t="s">
        <v>39</v>
      </c>
      <c r="C21" s="60" t="s">
        <v>99</v>
      </c>
      <c r="D21" s="61">
        <f t="shared" ref="D21:E21" si="0">SUM(D22:D27)</f>
        <v>1433.5409809433518</v>
      </c>
      <c r="E21" s="61">
        <f t="shared" si="0"/>
        <v>1509.6190446719147</v>
      </c>
      <c r="F21" s="62">
        <v>0</v>
      </c>
      <c r="G21" s="62">
        <v>329.65658453618147</v>
      </c>
      <c r="H21" s="62">
        <v>11.15</v>
      </c>
      <c r="I21" s="62">
        <v>0</v>
      </c>
      <c r="J21" s="62">
        <v>4.38</v>
      </c>
      <c r="K21" s="62">
        <v>0</v>
      </c>
      <c r="L21" s="62">
        <v>0</v>
      </c>
      <c r="M21" s="62">
        <v>2</v>
      </c>
      <c r="N21" s="62">
        <v>45</v>
      </c>
      <c r="O21" s="62">
        <f t="shared" ref="O21:W21" si="1">SUM(O22:O27)</f>
        <v>0</v>
      </c>
      <c r="P21" s="62">
        <f t="shared" si="1"/>
        <v>345.95205819</v>
      </c>
      <c r="Q21" s="62">
        <f t="shared" si="1"/>
        <v>32.5</v>
      </c>
      <c r="R21" s="62">
        <f t="shared" si="1"/>
        <v>0</v>
      </c>
      <c r="S21" s="62">
        <f t="shared" si="1"/>
        <v>6.0359999999999996</v>
      </c>
      <c r="T21" s="62">
        <f t="shared" si="1"/>
        <v>0</v>
      </c>
      <c r="U21" s="62">
        <f t="shared" si="1"/>
        <v>0</v>
      </c>
      <c r="V21" s="62">
        <f t="shared" si="1"/>
        <v>0</v>
      </c>
      <c r="W21" s="62">
        <f t="shared" si="1"/>
        <v>1</v>
      </c>
      <c r="X21" s="62">
        <f t="shared" ref="X21" si="2">SUM(X22:X27)</f>
        <v>2.9426227952227064</v>
      </c>
      <c r="Y21" s="62">
        <f>SUM(Y22:Y27)</f>
        <v>55.641569087378834</v>
      </c>
      <c r="Z21" s="62">
        <f t="shared" ref="Z21:AF21" si="3">SUM(Z22:Z27)</f>
        <v>0</v>
      </c>
      <c r="AA21" s="62">
        <f t="shared" si="3"/>
        <v>0</v>
      </c>
      <c r="AB21" s="62">
        <f t="shared" si="3"/>
        <v>0.36</v>
      </c>
      <c r="AC21" s="62">
        <f t="shared" si="3"/>
        <v>0</v>
      </c>
      <c r="AD21" s="62">
        <f t="shared" si="3"/>
        <v>0</v>
      </c>
      <c r="AE21" s="62">
        <f t="shared" si="3"/>
        <v>105</v>
      </c>
      <c r="AF21" s="62">
        <f t="shared" si="3"/>
        <v>29</v>
      </c>
      <c r="AG21" s="62">
        <f t="shared" ref="AG21:AO21" si="4">SUM(AG22:AG27)</f>
        <v>4.5339999999999998</v>
      </c>
      <c r="AH21" s="62">
        <f t="shared" si="4"/>
        <v>58.558039334857995</v>
      </c>
      <c r="AI21" s="62">
        <f t="shared" si="4"/>
        <v>0</v>
      </c>
      <c r="AJ21" s="62">
        <f t="shared" si="4"/>
        <v>0</v>
      </c>
      <c r="AK21" s="62">
        <f t="shared" si="4"/>
        <v>2.34</v>
      </c>
      <c r="AL21" s="62">
        <f t="shared" si="4"/>
        <v>0</v>
      </c>
      <c r="AM21" s="62">
        <f t="shared" si="4"/>
        <v>0</v>
      </c>
      <c r="AN21" s="62">
        <f t="shared" si="4"/>
        <v>0</v>
      </c>
      <c r="AO21" s="62">
        <f t="shared" si="4"/>
        <v>19</v>
      </c>
      <c r="AP21" s="62">
        <f>SUM(AP22:AP27)</f>
        <v>3.9640037889626409</v>
      </c>
      <c r="AQ21" s="62">
        <f t="shared" ref="AQ21:AX21" si="5">SUM(AQ22:AQ27)</f>
        <v>123.51821449867933</v>
      </c>
      <c r="AR21" s="62">
        <f t="shared" si="5"/>
        <v>0</v>
      </c>
      <c r="AS21" s="62">
        <f t="shared" si="5"/>
        <v>0</v>
      </c>
      <c r="AT21" s="62">
        <f t="shared" si="5"/>
        <v>13.312000000000001</v>
      </c>
      <c r="AU21" s="62">
        <f t="shared" si="5"/>
        <v>0</v>
      </c>
      <c r="AV21" s="62">
        <f t="shared" si="5"/>
        <v>0</v>
      </c>
      <c r="AW21" s="62">
        <f t="shared" si="5"/>
        <v>50</v>
      </c>
      <c r="AX21" s="62">
        <f t="shared" si="5"/>
        <v>44</v>
      </c>
      <c r="AY21" s="62">
        <f t="shared" ref="AY21:BG21" si="6">SUM(AY22:AY27)</f>
        <v>3.51</v>
      </c>
      <c r="AZ21" s="62">
        <f t="shared" si="6"/>
        <v>114.78777049434001</v>
      </c>
      <c r="BA21" s="62">
        <f t="shared" si="6"/>
        <v>0</v>
      </c>
      <c r="BB21" s="62">
        <f t="shared" si="6"/>
        <v>0</v>
      </c>
      <c r="BC21" s="62">
        <f t="shared" si="6"/>
        <v>0</v>
      </c>
      <c r="BD21" s="62">
        <f t="shared" si="6"/>
        <v>0</v>
      </c>
      <c r="BE21" s="62">
        <f t="shared" si="6"/>
        <v>0</v>
      </c>
      <c r="BF21" s="62">
        <f t="shared" si="6"/>
        <v>0</v>
      </c>
      <c r="BG21" s="62">
        <f t="shared" si="6"/>
        <v>68</v>
      </c>
      <c r="BH21" s="62">
        <f>SUM(BH22:BH27)</f>
        <v>0</v>
      </c>
      <c r="BI21" s="62">
        <f t="shared" ref="BI21" si="7">SUM(BI22:BI27)</f>
        <v>60.403958550470009</v>
      </c>
      <c r="BJ21" s="62">
        <f t="shared" ref="BJ21" si="8">SUM(BJ22:BJ27)</f>
        <v>0</v>
      </c>
      <c r="BK21" s="62">
        <f t="shared" ref="BK21" si="9">SUM(BK22:BK27)</f>
        <v>0</v>
      </c>
      <c r="BL21" s="62">
        <f t="shared" ref="BL21" si="10">SUM(BL22:BL27)</f>
        <v>0</v>
      </c>
      <c r="BM21" s="62">
        <f t="shared" ref="BM21" si="11">SUM(BM22:BM27)</f>
        <v>0</v>
      </c>
      <c r="BN21" s="62">
        <f t="shared" ref="BN21" si="12">SUM(BN22:BN27)</f>
        <v>0</v>
      </c>
      <c r="BO21" s="62">
        <f t="shared" ref="BO21" si="13">SUM(BO22:BO27)</f>
        <v>0</v>
      </c>
      <c r="BP21" s="62">
        <f t="shared" ref="BP21:BY21" si="14">SUM(BP22:BP27)</f>
        <v>39</v>
      </c>
      <c r="BQ21" s="62">
        <f t="shared" si="14"/>
        <v>0</v>
      </c>
      <c r="BR21" s="62">
        <f t="shared" si="14"/>
        <v>143.85265513507667</v>
      </c>
      <c r="BS21" s="62">
        <f t="shared" si="14"/>
        <v>0</v>
      </c>
      <c r="BT21" s="62">
        <f t="shared" si="14"/>
        <v>0</v>
      </c>
      <c r="BU21" s="62">
        <f t="shared" si="14"/>
        <v>12.832000000000001</v>
      </c>
      <c r="BV21" s="62">
        <f t="shared" si="14"/>
        <v>0</v>
      </c>
      <c r="BW21" s="62">
        <f t="shared" si="14"/>
        <v>0</v>
      </c>
      <c r="BX21" s="62">
        <f t="shared" si="14"/>
        <v>0</v>
      </c>
      <c r="BY21" s="62">
        <f t="shared" si="14"/>
        <v>201</v>
      </c>
      <c r="BZ21" s="62">
        <f>SUM(BZ22:BZ27)</f>
        <v>0</v>
      </c>
      <c r="CA21" s="62">
        <f t="shared" ref="CA21" si="15">SUM(CA22:CA27)</f>
        <v>338.42002059437698</v>
      </c>
      <c r="CB21" s="62">
        <f t="shared" ref="CB21" si="16">SUM(CB22:CB27)</f>
        <v>32</v>
      </c>
      <c r="CC21" s="62">
        <f t="shared" ref="CC21" si="17">SUM(CC22:CC27)</f>
        <v>0</v>
      </c>
      <c r="CD21" s="62">
        <f t="shared" ref="CD21" si="18">SUM(CD22:CD27)</f>
        <v>0</v>
      </c>
      <c r="CE21" s="62">
        <f t="shared" ref="CE21" si="19">SUM(CE22:CE27)</f>
        <v>0</v>
      </c>
      <c r="CF21" s="62">
        <f t="shared" ref="CF21" si="20">SUM(CF22:CF27)</f>
        <v>0</v>
      </c>
      <c r="CG21" s="62">
        <f t="shared" ref="CG21" si="21">SUM(CG22:CG27)</f>
        <v>0</v>
      </c>
      <c r="CH21" s="62">
        <f t="shared" ref="CH21:CQ21" si="22">SUM(CH22:CH27)</f>
        <v>55</v>
      </c>
      <c r="CI21" s="62">
        <f t="shared" si="22"/>
        <v>0</v>
      </c>
      <c r="CJ21" s="62">
        <f t="shared" si="22"/>
        <v>309.62404597943998</v>
      </c>
      <c r="CK21" s="62">
        <f t="shared" si="22"/>
        <v>20</v>
      </c>
      <c r="CL21" s="62">
        <f t="shared" si="22"/>
        <v>0</v>
      </c>
      <c r="CM21" s="62">
        <f t="shared" si="22"/>
        <v>0</v>
      </c>
      <c r="CN21" s="62">
        <f t="shared" si="22"/>
        <v>0</v>
      </c>
      <c r="CO21" s="62">
        <f t="shared" si="22"/>
        <v>0</v>
      </c>
      <c r="CP21" s="62">
        <f t="shared" si="22"/>
        <v>0</v>
      </c>
      <c r="CQ21" s="62">
        <f t="shared" si="22"/>
        <v>29</v>
      </c>
      <c r="CR21" s="62">
        <f>SUM(CR22:CR27)</f>
        <v>0</v>
      </c>
      <c r="CS21" s="62">
        <f t="shared" ref="CS21" si="23">SUM(CS22:CS27)</f>
        <v>534.65456538362696</v>
      </c>
      <c r="CT21" s="62">
        <f t="shared" ref="CT21" si="24">SUM(CT22:CT27)</f>
        <v>0</v>
      </c>
      <c r="CU21" s="62">
        <f t="shared" ref="CU21" si="25">SUM(CU22:CU27)</f>
        <v>0</v>
      </c>
      <c r="CV21" s="62">
        <f t="shared" ref="CV21" si="26">SUM(CV22:CV27)</f>
        <v>0</v>
      </c>
      <c r="CW21" s="62">
        <f t="shared" ref="CW21" si="27">SUM(CW22:CW27)</f>
        <v>0</v>
      </c>
      <c r="CX21" s="62">
        <f t="shared" ref="CX21" si="28">SUM(CX22:CX27)</f>
        <v>0</v>
      </c>
      <c r="CY21" s="62">
        <f t="shared" ref="CY21" si="29">SUM(CY22:CY27)</f>
        <v>0</v>
      </c>
      <c r="CZ21" s="62">
        <f t="shared" ref="CZ21:DI21" si="30">SUM(CZ22:CZ27)</f>
        <v>75</v>
      </c>
      <c r="DA21" s="62">
        <f t="shared" si="30"/>
        <v>0</v>
      </c>
      <c r="DB21" s="62">
        <f t="shared" si="30"/>
        <v>538.01204061789315</v>
      </c>
      <c r="DC21" s="62">
        <f t="shared" si="30"/>
        <v>0</v>
      </c>
      <c r="DD21" s="62">
        <f t="shared" si="30"/>
        <v>0</v>
      </c>
      <c r="DE21" s="62">
        <f t="shared" si="30"/>
        <v>0</v>
      </c>
      <c r="DF21" s="62">
        <f t="shared" si="30"/>
        <v>0</v>
      </c>
      <c r="DG21" s="62">
        <f t="shared" si="30"/>
        <v>0</v>
      </c>
      <c r="DH21" s="62">
        <f t="shared" si="30"/>
        <v>0</v>
      </c>
      <c r="DI21" s="62">
        <f t="shared" si="30"/>
        <v>71</v>
      </c>
      <c r="DJ21" s="62">
        <f>SUM(DJ22:DJ27)</f>
        <v>6.9066265841853474</v>
      </c>
      <c r="DK21" s="62">
        <f t="shared" ref="DK21" si="31">SUM(DK22:DK27)</f>
        <v>1112.638328114532</v>
      </c>
      <c r="DL21" s="62">
        <f t="shared" ref="DL21" si="32">SUM(DL22:DL27)</f>
        <v>32</v>
      </c>
      <c r="DM21" s="62">
        <f t="shared" ref="DM21" si="33">SUM(DM22:DM27)</f>
        <v>0</v>
      </c>
      <c r="DN21" s="62">
        <f t="shared" ref="DN21" si="34">SUM(DN22:DN27)</f>
        <v>13.672000000000001</v>
      </c>
      <c r="DO21" s="62">
        <f t="shared" ref="DO21" si="35">SUM(DO22:DO27)</f>
        <v>0</v>
      </c>
      <c r="DP21" s="62">
        <f t="shared" ref="DP21" si="36">SUM(DP22:DP27)</f>
        <v>0</v>
      </c>
      <c r="DQ21" s="62">
        <f t="shared" ref="DQ21" si="37">SUM(DQ22:DQ27)</f>
        <v>155</v>
      </c>
      <c r="DR21" s="62">
        <f t="shared" ref="DR21:EA21" si="38">SUM(DR22:DR27)</f>
        <v>242</v>
      </c>
      <c r="DS21" s="62">
        <f t="shared" si="38"/>
        <v>10.044</v>
      </c>
      <c r="DT21" s="62">
        <f t="shared" si="38"/>
        <v>1168.8345515616077</v>
      </c>
      <c r="DU21" s="62">
        <f t="shared" si="38"/>
        <v>26</v>
      </c>
      <c r="DV21" s="62">
        <f t="shared" si="38"/>
        <v>8</v>
      </c>
      <c r="DW21" s="62">
        <f t="shared" si="38"/>
        <v>25.172000000000001</v>
      </c>
      <c r="DX21" s="62">
        <f t="shared" si="38"/>
        <v>12</v>
      </c>
      <c r="DY21" s="62">
        <f t="shared" si="38"/>
        <v>14</v>
      </c>
      <c r="DZ21" s="62">
        <f t="shared" si="38"/>
        <v>16</v>
      </c>
      <c r="EA21" s="62">
        <f t="shared" si="38"/>
        <v>406</v>
      </c>
      <c r="EB21" s="63" t="s">
        <v>98</v>
      </c>
    </row>
    <row r="22" spans="1:132" ht="42" customHeight="1" x14ac:dyDescent="0.25">
      <c r="A22" s="58" t="s">
        <v>40</v>
      </c>
      <c r="B22" s="59" t="s">
        <v>41</v>
      </c>
      <c r="C22" s="64" t="s">
        <v>99</v>
      </c>
      <c r="D22" s="61">
        <f t="shared" ref="D22:E22" si="39">D29</f>
        <v>475.74880132836176</v>
      </c>
      <c r="E22" s="61">
        <f t="shared" si="39"/>
        <v>481.03030041828697</v>
      </c>
      <c r="F22" s="62">
        <v>0</v>
      </c>
      <c r="G22" s="62">
        <v>195.25640178340811</v>
      </c>
      <c r="H22" s="62">
        <v>10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f t="shared" ref="O22:W22" si="40">O29</f>
        <v>0</v>
      </c>
      <c r="P22" s="62">
        <f t="shared" si="40"/>
        <v>202.34177409</v>
      </c>
      <c r="Q22" s="62">
        <f t="shared" si="40"/>
        <v>10</v>
      </c>
      <c r="R22" s="62">
        <f t="shared" si="40"/>
        <v>0</v>
      </c>
      <c r="S22" s="62">
        <f t="shared" si="40"/>
        <v>3.766</v>
      </c>
      <c r="T22" s="62">
        <f t="shared" si="40"/>
        <v>0</v>
      </c>
      <c r="U22" s="62">
        <f t="shared" si="40"/>
        <v>0</v>
      </c>
      <c r="V22" s="62">
        <f t="shared" si="40"/>
        <v>0</v>
      </c>
      <c r="W22" s="62">
        <f t="shared" si="40"/>
        <v>0</v>
      </c>
      <c r="X22" s="62">
        <f t="shared" ref="X22" si="41">X29</f>
        <v>0</v>
      </c>
      <c r="Y22" s="62">
        <f t="shared" ref="Y22:AF22" si="42">Y29</f>
        <v>0</v>
      </c>
      <c r="Z22" s="62">
        <f t="shared" si="42"/>
        <v>0</v>
      </c>
      <c r="AA22" s="62">
        <f t="shared" si="42"/>
        <v>0</v>
      </c>
      <c r="AB22" s="62">
        <f t="shared" si="42"/>
        <v>0</v>
      </c>
      <c r="AC22" s="62">
        <f t="shared" si="42"/>
        <v>0</v>
      </c>
      <c r="AD22" s="62">
        <f t="shared" si="42"/>
        <v>0</v>
      </c>
      <c r="AE22" s="62">
        <f t="shared" si="42"/>
        <v>0</v>
      </c>
      <c r="AF22" s="62">
        <f t="shared" si="42"/>
        <v>0</v>
      </c>
      <c r="AG22" s="62">
        <f t="shared" ref="AG22:AO22" si="43">AG29</f>
        <v>0</v>
      </c>
      <c r="AH22" s="62">
        <f t="shared" si="43"/>
        <v>0</v>
      </c>
      <c r="AI22" s="62">
        <f t="shared" si="43"/>
        <v>0</v>
      </c>
      <c r="AJ22" s="62">
        <f t="shared" si="43"/>
        <v>0</v>
      </c>
      <c r="AK22" s="62">
        <f t="shared" si="43"/>
        <v>0</v>
      </c>
      <c r="AL22" s="62">
        <f t="shared" si="43"/>
        <v>0</v>
      </c>
      <c r="AM22" s="62">
        <f t="shared" si="43"/>
        <v>0</v>
      </c>
      <c r="AN22" s="62">
        <f t="shared" si="43"/>
        <v>0</v>
      </c>
      <c r="AO22" s="62">
        <f t="shared" si="43"/>
        <v>0</v>
      </c>
      <c r="AP22" s="62">
        <f>AP29</f>
        <v>0</v>
      </c>
      <c r="AQ22" s="62">
        <f t="shared" ref="AQ22:AX22" si="44">AQ29</f>
        <v>0</v>
      </c>
      <c r="AR22" s="62">
        <f t="shared" si="44"/>
        <v>0</v>
      </c>
      <c r="AS22" s="62">
        <f t="shared" si="44"/>
        <v>0</v>
      </c>
      <c r="AT22" s="62">
        <f t="shared" si="44"/>
        <v>0</v>
      </c>
      <c r="AU22" s="62">
        <f t="shared" si="44"/>
        <v>0</v>
      </c>
      <c r="AV22" s="62">
        <f t="shared" si="44"/>
        <v>0</v>
      </c>
      <c r="AW22" s="62">
        <f t="shared" si="44"/>
        <v>0</v>
      </c>
      <c r="AX22" s="62">
        <f t="shared" si="44"/>
        <v>0</v>
      </c>
      <c r="AY22" s="62">
        <f t="shared" ref="AY22:BG22" si="45">AY29</f>
        <v>0</v>
      </c>
      <c r="AZ22" s="62">
        <f t="shared" si="45"/>
        <v>0</v>
      </c>
      <c r="BA22" s="62">
        <f t="shared" si="45"/>
        <v>0</v>
      </c>
      <c r="BB22" s="62">
        <f t="shared" si="45"/>
        <v>0</v>
      </c>
      <c r="BC22" s="62">
        <f t="shared" si="45"/>
        <v>0</v>
      </c>
      <c r="BD22" s="62">
        <f t="shared" si="45"/>
        <v>0</v>
      </c>
      <c r="BE22" s="62">
        <f t="shared" si="45"/>
        <v>0</v>
      </c>
      <c r="BF22" s="62">
        <f t="shared" si="45"/>
        <v>0</v>
      </c>
      <c r="BG22" s="62">
        <f t="shared" si="45"/>
        <v>0</v>
      </c>
      <c r="BH22" s="62">
        <f>BH29</f>
        <v>0</v>
      </c>
      <c r="BI22" s="62">
        <f t="shared" ref="BI22:BP22" si="46">BI29</f>
        <v>0</v>
      </c>
      <c r="BJ22" s="62">
        <f t="shared" si="46"/>
        <v>0</v>
      </c>
      <c r="BK22" s="62">
        <f t="shared" si="46"/>
        <v>0</v>
      </c>
      <c r="BL22" s="62">
        <f t="shared" si="46"/>
        <v>0</v>
      </c>
      <c r="BM22" s="62">
        <f t="shared" si="46"/>
        <v>0</v>
      </c>
      <c r="BN22" s="62">
        <f t="shared" si="46"/>
        <v>0</v>
      </c>
      <c r="BO22" s="62">
        <f t="shared" si="46"/>
        <v>0</v>
      </c>
      <c r="BP22" s="62">
        <f t="shared" si="46"/>
        <v>0</v>
      </c>
      <c r="BQ22" s="62">
        <f t="shared" ref="BQ22:BY22" si="47">BQ29</f>
        <v>0</v>
      </c>
      <c r="BR22" s="62">
        <f t="shared" si="47"/>
        <v>0</v>
      </c>
      <c r="BS22" s="62">
        <f t="shared" si="47"/>
        <v>0</v>
      </c>
      <c r="BT22" s="62">
        <f t="shared" si="47"/>
        <v>0</v>
      </c>
      <c r="BU22" s="62">
        <f t="shared" si="47"/>
        <v>0</v>
      </c>
      <c r="BV22" s="62">
        <f t="shared" si="47"/>
        <v>0</v>
      </c>
      <c r="BW22" s="62">
        <f t="shared" si="47"/>
        <v>0</v>
      </c>
      <c r="BX22" s="62">
        <f t="shared" si="47"/>
        <v>0</v>
      </c>
      <c r="BY22" s="62">
        <f t="shared" si="47"/>
        <v>0</v>
      </c>
      <c r="BZ22" s="62">
        <f>BZ29</f>
        <v>0</v>
      </c>
      <c r="CA22" s="62">
        <f t="shared" ref="CA22:CH22" si="48">CA29</f>
        <v>284.71323287828699</v>
      </c>
      <c r="CB22" s="62">
        <f t="shared" si="48"/>
        <v>32</v>
      </c>
      <c r="CC22" s="62">
        <f t="shared" si="48"/>
        <v>0</v>
      </c>
      <c r="CD22" s="62">
        <f t="shared" si="48"/>
        <v>0</v>
      </c>
      <c r="CE22" s="62">
        <f t="shared" si="48"/>
        <v>0</v>
      </c>
      <c r="CF22" s="62">
        <f t="shared" si="48"/>
        <v>0</v>
      </c>
      <c r="CG22" s="62">
        <f t="shared" si="48"/>
        <v>0</v>
      </c>
      <c r="CH22" s="62">
        <f t="shared" si="48"/>
        <v>20</v>
      </c>
      <c r="CI22" s="62">
        <f t="shared" ref="CI22:CQ22" si="49">CI29</f>
        <v>0</v>
      </c>
      <c r="CJ22" s="62">
        <f t="shared" si="49"/>
        <v>284.77961771162001</v>
      </c>
      <c r="CK22" s="62">
        <f t="shared" si="49"/>
        <v>20</v>
      </c>
      <c r="CL22" s="62">
        <f t="shared" si="49"/>
        <v>0</v>
      </c>
      <c r="CM22" s="62">
        <f t="shared" si="49"/>
        <v>0</v>
      </c>
      <c r="CN22" s="62">
        <f t="shared" si="49"/>
        <v>0</v>
      </c>
      <c r="CO22" s="62">
        <f t="shared" si="49"/>
        <v>0</v>
      </c>
      <c r="CP22" s="62">
        <f t="shared" si="49"/>
        <v>0</v>
      </c>
      <c r="CQ22" s="62">
        <f t="shared" si="49"/>
        <v>14</v>
      </c>
      <c r="CR22" s="62">
        <f>CR29</f>
        <v>0</v>
      </c>
      <c r="CS22" s="62">
        <f t="shared" ref="CS22:CZ22" si="50">CS29</f>
        <v>0</v>
      </c>
      <c r="CT22" s="62">
        <f t="shared" si="50"/>
        <v>0</v>
      </c>
      <c r="CU22" s="62">
        <f t="shared" si="50"/>
        <v>0</v>
      </c>
      <c r="CV22" s="62">
        <f t="shared" si="50"/>
        <v>0</v>
      </c>
      <c r="CW22" s="62">
        <f t="shared" si="50"/>
        <v>0</v>
      </c>
      <c r="CX22" s="62">
        <f t="shared" si="50"/>
        <v>0</v>
      </c>
      <c r="CY22" s="62">
        <f t="shared" si="50"/>
        <v>0</v>
      </c>
      <c r="CZ22" s="62">
        <f t="shared" si="50"/>
        <v>0</v>
      </c>
      <c r="DA22" s="62">
        <f t="shared" ref="DA22:DI22" si="51">DA29</f>
        <v>0</v>
      </c>
      <c r="DB22" s="62">
        <f t="shared" si="51"/>
        <v>0</v>
      </c>
      <c r="DC22" s="62">
        <f t="shared" si="51"/>
        <v>0</v>
      </c>
      <c r="DD22" s="62">
        <f t="shared" si="51"/>
        <v>0</v>
      </c>
      <c r="DE22" s="62">
        <f t="shared" si="51"/>
        <v>0</v>
      </c>
      <c r="DF22" s="62">
        <f t="shared" si="51"/>
        <v>0</v>
      </c>
      <c r="DG22" s="62">
        <f t="shared" si="51"/>
        <v>0</v>
      </c>
      <c r="DH22" s="62">
        <f t="shared" si="51"/>
        <v>0</v>
      </c>
      <c r="DI22" s="62">
        <f t="shared" si="51"/>
        <v>0</v>
      </c>
      <c r="DJ22" s="62">
        <f>DJ29</f>
        <v>0</v>
      </c>
      <c r="DK22" s="62">
        <f t="shared" ref="DK22:DR22" si="52">DK29</f>
        <v>284.71323287828699</v>
      </c>
      <c r="DL22" s="62">
        <f t="shared" si="52"/>
        <v>32</v>
      </c>
      <c r="DM22" s="62">
        <f t="shared" si="52"/>
        <v>0</v>
      </c>
      <c r="DN22" s="62">
        <f t="shared" si="52"/>
        <v>0</v>
      </c>
      <c r="DO22" s="62">
        <f t="shared" si="52"/>
        <v>0</v>
      </c>
      <c r="DP22" s="62">
        <f t="shared" si="52"/>
        <v>0</v>
      </c>
      <c r="DQ22" s="62">
        <f t="shared" si="52"/>
        <v>0</v>
      </c>
      <c r="DR22" s="62">
        <f t="shared" si="52"/>
        <v>20</v>
      </c>
      <c r="DS22" s="62">
        <f t="shared" ref="DS22:EA22" si="53">DS29</f>
        <v>1</v>
      </c>
      <c r="DT22" s="62">
        <f t="shared" si="53"/>
        <v>286.77961771162001</v>
      </c>
      <c r="DU22" s="62">
        <f t="shared" si="53"/>
        <v>23</v>
      </c>
      <c r="DV22" s="62">
        <f t="shared" si="53"/>
        <v>4</v>
      </c>
      <c r="DW22" s="62">
        <f t="shared" si="53"/>
        <v>5</v>
      </c>
      <c r="DX22" s="62">
        <f t="shared" si="53"/>
        <v>6</v>
      </c>
      <c r="DY22" s="62">
        <f t="shared" si="53"/>
        <v>7</v>
      </c>
      <c r="DZ22" s="62">
        <f t="shared" si="53"/>
        <v>8</v>
      </c>
      <c r="EA22" s="62">
        <f t="shared" si="53"/>
        <v>23</v>
      </c>
      <c r="EB22" s="63" t="s">
        <v>98</v>
      </c>
    </row>
    <row r="23" spans="1:132" ht="36" customHeight="1" x14ac:dyDescent="0.25">
      <c r="A23" s="58" t="s">
        <v>42</v>
      </c>
      <c r="B23" s="59" t="s">
        <v>43</v>
      </c>
      <c r="C23" s="64" t="s">
        <v>99</v>
      </c>
      <c r="D23" s="62">
        <f t="shared" ref="D23:E23" si="54">D57</f>
        <v>923.85794034765331</v>
      </c>
      <c r="E23" s="62">
        <f t="shared" si="54"/>
        <v>993.70148098936102</v>
      </c>
      <c r="F23" s="62">
        <v>0</v>
      </c>
      <c r="G23" s="62">
        <v>131.36598275277336</v>
      </c>
      <c r="H23" s="62">
        <v>1.1500000000000001</v>
      </c>
      <c r="I23" s="62">
        <v>0</v>
      </c>
      <c r="J23" s="62">
        <v>2.38</v>
      </c>
      <c r="K23" s="62">
        <v>0</v>
      </c>
      <c r="L23" s="62">
        <v>0</v>
      </c>
      <c r="M23" s="62">
        <v>2</v>
      </c>
      <c r="N23" s="62">
        <v>44</v>
      </c>
      <c r="O23" s="62">
        <f t="shared" ref="O23:W23" si="55">O57</f>
        <v>0</v>
      </c>
      <c r="P23" s="62">
        <f t="shared" si="55"/>
        <v>140.69278410000001</v>
      </c>
      <c r="Q23" s="62">
        <f t="shared" si="55"/>
        <v>22.5</v>
      </c>
      <c r="R23" s="62">
        <f t="shared" si="55"/>
        <v>0</v>
      </c>
      <c r="S23" s="62">
        <f t="shared" si="55"/>
        <v>2.27</v>
      </c>
      <c r="T23" s="62">
        <f t="shared" si="55"/>
        <v>0</v>
      </c>
      <c r="U23" s="62">
        <f t="shared" si="55"/>
        <v>0</v>
      </c>
      <c r="V23" s="62">
        <f t="shared" si="55"/>
        <v>0</v>
      </c>
      <c r="W23" s="62">
        <f t="shared" si="55"/>
        <v>1</v>
      </c>
      <c r="X23" s="62">
        <f t="shared" ref="X23" si="56">X57</f>
        <v>2.9426227952227064</v>
      </c>
      <c r="Y23" s="62">
        <f t="shared" ref="Y23:AF23" si="57">Y57</f>
        <v>54.016569087378834</v>
      </c>
      <c r="Z23" s="62">
        <f t="shared" si="57"/>
        <v>0</v>
      </c>
      <c r="AA23" s="62">
        <f t="shared" si="57"/>
        <v>0</v>
      </c>
      <c r="AB23" s="62">
        <f t="shared" si="57"/>
        <v>0.36</v>
      </c>
      <c r="AC23" s="62">
        <f t="shared" si="57"/>
        <v>0</v>
      </c>
      <c r="AD23" s="62">
        <f t="shared" si="57"/>
        <v>0</v>
      </c>
      <c r="AE23" s="62">
        <f t="shared" si="57"/>
        <v>105</v>
      </c>
      <c r="AF23" s="62">
        <f t="shared" si="57"/>
        <v>28</v>
      </c>
      <c r="AG23" s="62">
        <f t="shared" ref="AG23:AO23" si="58">AG57</f>
        <v>4.5339999999999998</v>
      </c>
      <c r="AH23" s="62">
        <f t="shared" si="58"/>
        <v>49.356372668191327</v>
      </c>
      <c r="AI23" s="62">
        <f t="shared" si="58"/>
        <v>0</v>
      </c>
      <c r="AJ23" s="62">
        <f t="shared" si="58"/>
        <v>0</v>
      </c>
      <c r="AK23" s="62">
        <f t="shared" si="58"/>
        <v>2.34</v>
      </c>
      <c r="AL23" s="62">
        <f t="shared" si="58"/>
        <v>0</v>
      </c>
      <c r="AM23" s="62">
        <f t="shared" si="58"/>
        <v>0</v>
      </c>
      <c r="AN23" s="62">
        <f t="shared" si="58"/>
        <v>0</v>
      </c>
      <c r="AO23" s="62">
        <f t="shared" si="58"/>
        <v>16</v>
      </c>
      <c r="AP23" s="62">
        <f>AP57</f>
        <v>3.9640037889626409</v>
      </c>
      <c r="AQ23" s="62">
        <f t="shared" ref="AQ23:AX23" si="59">AQ57</f>
        <v>93.348252544571551</v>
      </c>
      <c r="AR23" s="62">
        <f t="shared" si="59"/>
        <v>0</v>
      </c>
      <c r="AS23" s="62">
        <f t="shared" si="59"/>
        <v>0</v>
      </c>
      <c r="AT23" s="62">
        <f t="shared" si="59"/>
        <v>13.312000000000001</v>
      </c>
      <c r="AU23" s="62">
        <f t="shared" si="59"/>
        <v>0</v>
      </c>
      <c r="AV23" s="62">
        <f t="shared" si="59"/>
        <v>0</v>
      </c>
      <c r="AW23" s="62">
        <f t="shared" si="59"/>
        <v>50</v>
      </c>
      <c r="AX23" s="62">
        <f t="shared" si="59"/>
        <v>35</v>
      </c>
      <c r="AY23" s="62">
        <f t="shared" ref="AY23:BG23" si="60">AY57</f>
        <v>3.51</v>
      </c>
      <c r="AZ23" s="62">
        <f t="shared" si="60"/>
        <v>90.394673896740002</v>
      </c>
      <c r="BA23" s="62">
        <f t="shared" si="60"/>
        <v>0</v>
      </c>
      <c r="BB23" s="62">
        <f t="shared" si="60"/>
        <v>0</v>
      </c>
      <c r="BC23" s="62">
        <f t="shared" si="60"/>
        <v>0</v>
      </c>
      <c r="BD23" s="62">
        <f t="shared" si="60"/>
        <v>0</v>
      </c>
      <c r="BE23" s="62">
        <f t="shared" si="60"/>
        <v>0</v>
      </c>
      <c r="BF23" s="62">
        <f t="shared" si="60"/>
        <v>0</v>
      </c>
      <c r="BG23" s="62">
        <f t="shared" si="60"/>
        <v>61</v>
      </c>
      <c r="BH23" s="62">
        <f>BH57</f>
        <v>0</v>
      </c>
      <c r="BI23" s="62">
        <f t="shared" ref="BI23:BP23" si="61">BI57</f>
        <v>60.403958550470009</v>
      </c>
      <c r="BJ23" s="62">
        <f t="shared" si="61"/>
        <v>0</v>
      </c>
      <c r="BK23" s="62">
        <f t="shared" si="61"/>
        <v>0</v>
      </c>
      <c r="BL23" s="62">
        <f t="shared" si="61"/>
        <v>0</v>
      </c>
      <c r="BM23" s="62">
        <f t="shared" si="61"/>
        <v>0</v>
      </c>
      <c r="BN23" s="62">
        <f t="shared" si="61"/>
        <v>0</v>
      </c>
      <c r="BO23" s="62">
        <f t="shared" si="61"/>
        <v>0</v>
      </c>
      <c r="BP23" s="62">
        <f t="shared" si="61"/>
        <v>39</v>
      </c>
      <c r="BQ23" s="62">
        <f t="shared" ref="BQ23:BY23" si="62">BQ57</f>
        <v>0</v>
      </c>
      <c r="BR23" s="62">
        <f t="shared" si="62"/>
        <v>143.85265513507667</v>
      </c>
      <c r="BS23" s="62">
        <f t="shared" si="62"/>
        <v>0</v>
      </c>
      <c r="BT23" s="62">
        <f t="shared" si="62"/>
        <v>0</v>
      </c>
      <c r="BU23" s="62">
        <f t="shared" si="62"/>
        <v>12.832000000000001</v>
      </c>
      <c r="BV23" s="62">
        <f t="shared" si="62"/>
        <v>0</v>
      </c>
      <c r="BW23" s="62">
        <f t="shared" si="62"/>
        <v>0</v>
      </c>
      <c r="BX23" s="62">
        <f t="shared" si="62"/>
        <v>0</v>
      </c>
      <c r="BY23" s="62">
        <f t="shared" si="62"/>
        <v>201</v>
      </c>
      <c r="BZ23" s="62">
        <f>BZ57</f>
        <v>0</v>
      </c>
      <c r="CA23" s="62">
        <f t="shared" ref="CA23:CH23" si="63">CA57</f>
        <v>53.706787716090012</v>
      </c>
      <c r="CB23" s="62">
        <f t="shared" si="63"/>
        <v>0</v>
      </c>
      <c r="CC23" s="62">
        <f t="shared" si="63"/>
        <v>0</v>
      </c>
      <c r="CD23" s="62">
        <f t="shared" si="63"/>
        <v>0</v>
      </c>
      <c r="CE23" s="62">
        <f t="shared" si="63"/>
        <v>0</v>
      </c>
      <c r="CF23" s="62">
        <f t="shared" si="63"/>
        <v>0</v>
      </c>
      <c r="CG23" s="62">
        <f t="shared" si="63"/>
        <v>0</v>
      </c>
      <c r="CH23" s="62">
        <f t="shared" si="63"/>
        <v>35</v>
      </c>
      <c r="CI23" s="62">
        <f t="shared" ref="CI23:CQ23" si="64">CI57</f>
        <v>0</v>
      </c>
      <c r="CJ23" s="62">
        <f t="shared" si="64"/>
        <v>24.844428267820003</v>
      </c>
      <c r="CK23" s="62">
        <f t="shared" si="64"/>
        <v>0</v>
      </c>
      <c r="CL23" s="62">
        <f t="shared" si="64"/>
        <v>0</v>
      </c>
      <c r="CM23" s="62">
        <f t="shared" si="64"/>
        <v>0</v>
      </c>
      <c r="CN23" s="62">
        <f t="shared" si="64"/>
        <v>0</v>
      </c>
      <c r="CO23" s="62">
        <f t="shared" si="64"/>
        <v>0</v>
      </c>
      <c r="CP23" s="62">
        <f t="shared" si="64"/>
        <v>0</v>
      </c>
      <c r="CQ23" s="62">
        <f t="shared" si="64"/>
        <v>15</v>
      </c>
      <c r="CR23" s="62">
        <f>CR57</f>
        <v>0</v>
      </c>
      <c r="CS23" s="62">
        <f t="shared" ref="CS23:CZ23" si="65">CS57</f>
        <v>534.65456538362696</v>
      </c>
      <c r="CT23" s="62">
        <f t="shared" si="65"/>
        <v>0</v>
      </c>
      <c r="CU23" s="62">
        <f t="shared" si="65"/>
        <v>0</v>
      </c>
      <c r="CV23" s="62">
        <f t="shared" si="65"/>
        <v>0</v>
      </c>
      <c r="CW23" s="62">
        <f t="shared" si="65"/>
        <v>0</v>
      </c>
      <c r="CX23" s="62">
        <f t="shared" si="65"/>
        <v>0</v>
      </c>
      <c r="CY23" s="62">
        <f t="shared" si="65"/>
        <v>0</v>
      </c>
      <c r="CZ23" s="62">
        <f t="shared" si="65"/>
        <v>75</v>
      </c>
      <c r="DA23" s="62">
        <f t="shared" ref="DA23:DI23" si="66">DA57</f>
        <v>0</v>
      </c>
      <c r="DB23" s="62">
        <f t="shared" si="66"/>
        <v>538.01204061789315</v>
      </c>
      <c r="DC23" s="62">
        <f t="shared" si="66"/>
        <v>0</v>
      </c>
      <c r="DD23" s="62">
        <f t="shared" si="66"/>
        <v>0</v>
      </c>
      <c r="DE23" s="62">
        <f t="shared" si="66"/>
        <v>0</v>
      </c>
      <c r="DF23" s="62">
        <f t="shared" si="66"/>
        <v>0</v>
      </c>
      <c r="DG23" s="62">
        <f t="shared" si="66"/>
        <v>0</v>
      </c>
      <c r="DH23" s="62">
        <f t="shared" si="66"/>
        <v>0</v>
      </c>
      <c r="DI23" s="62">
        <f t="shared" si="66"/>
        <v>71</v>
      </c>
      <c r="DJ23" s="62">
        <f>DJ57</f>
        <v>6.9066265841853474</v>
      </c>
      <c r="DK23" s="62">
        <f t="shared" ref="DK23:DR23" si="67">DK57</f>
        <v>796.13013328213719</v>
      </c>
      <c r="DL23" s="62">
        <f t="shared" si="67"/>
        <v>0</v>
      </c>
      <c r="DM23" s="62">
        <f t="shared" si="67"/>
        <v>0</v>
      </c>
      <c r="DN23" s="62">
        <f t="shared" si="67"/>
        <v>13.672000000000001</v>
      </c>
      <c r="DO23" s="62">
        <f t="shared" si="67"/>
        <v>0</v>
      </c>
      <c r="DP23" s="62">
        <f t="shared" si="67"/>
        <v>0</v>
      </c>
      <c r="DQ23" s="62">
        <f t="shared" si="67"/>
        <v>155</v>
      </c>
      <c r="DR23" s="62">
        <f t="shared" si="67"/>
        <v>212</v>
      </c>
      <c r="DS23" s="62">
        <f t="shared" ref="DS23:EA23" si="68">DS57</f>
        <v>9.0440000000000005</v>
      </c>
      <c r="DT23" s="62">
        <f t="shared" si="68"/>
        <v>848.46017058572102</v>
      </c>
      <c r="DU23" s="62">
        <f t="shared" si="68"/>
        <v>3</v>
      </c>
      <c r="DV23" s="62">
        <f t="shared" si="68"/>
        <v>4</v>
      </c>
      <c r="DW23" s="62">
        <f t="shared" si="68"/>
        <v>20.172000000000001</v>
      </c>
      <c r="DX23" s="62">
        <f t="shared" si="68"/>
        <v>6</v>
      </c>
      <c r="DY23" s="62">
        <f t="shared" si="68"/>
        <v>7</v>
      </c>
      <c r="DZ23" s="62">
        <f t="shared" si="68"/>
        <v>8</v>
      </c>
      <c r="EA23" s="62">
        <f t="shared" si="68"/>
        <v>373</v>
      </c>
      <c r="EB23" s="63" t="s">
        <v>98</v>
      </c>
    </row>
    <row r="24" spans="1:132" ht="57" customHeight="1" x14ac:dyDescent="0.25">
      <c r="A24" s="58" t="s">
        <v>44</v>
      </c>
      <c r="B24" s="59" t="s">
        <v>45</v>
      </c>
      <c r="C24" s="64" t="s">
        <v>99</v>
      </c>
      <c r="D24" s="61">
        <v>0</v>
      </c>
      <c r="E24" s="61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f t="shared" ref="O24:W24" si="69">O112</f>
        <v>0</v>
      </c>
      <c r="P24" s="62">
        <f t="shared" si="69"/>
        <v>0</v>
      </c>
      <c r="Q24" s="62">
        <f t="shared" si="69"/>
        <v>0</v>
      </c>
      <c r="R24" s="62">
        <f t="shared" si="69"/>
        <v>0</v>
      </c>
      <c r="S24" s="62">
        <f t="shared" si="69"/>
        <v>0</v>
      </c>
      <c r="T24" s="62">
        <f t="shared" si="69"/>
        <v>0</v>
      </c>
      <c r="U24" s="62">
        <f t="shared" si="69"/>
        <v>0</v>
      </c>
      <c r="V24" s="62">
        <f t="shared" si="69"/>
        <v>0</v>
      </c>
      <c r="W24" s="62">
        <f t="shared" si="69"/>
        <v>0</v>
      </c>
      <c r="X24" s="62">
        <f t="shared" ref="X24" si="70">X112</f>
        <v>0</v>
      </c>
      <c r="Y24" s="62">
        <f t="shared" ref="Y24:AF24" si="71">Y112</f>
        <v>0</v>
      </c>
      <c r="Z24" s="62">
        <f t="shared" si="71"/>
        <v>0</v>
      </c>
      <c r="AA24" s="62">
        <f t="shared" si="71"/>
        <v>0</v>
      </c>
      <c r="AB24" s="62">
        <f t="shared" si="71"/>
        <v>0</v>
      </c>
      <c r="AC24" s="62">
        <f t="shared" si="71"/>
        <v>0</v>
      </c>
      <c r="AD24" s="62">
        <f t="shared" si="71"/>
        <v>0</v>
      </c>
      <c r="AE24" s="62">
        <f t="shared" si="71"/>
        <v>0</v>
      </c>
      <c r="AF24" s="62">
        <f t="shared" si="71"/>
        <v>0</v>
      </c>
      <c r="AG24" s="62">
        <f t="shared" ref="AG24:AO24" si="72">AG112</f>
        <v>0</v>
      </c>
      <c r="AH24" s="62">
        <f t="shared" si="72"/>
        <v>0</v>
      </c>
      <c r="AI24" s="62">
        <f t="shared" si="72"/>
        <v>0</v>
      </c>
      <c r="AJ24" s="62">
        <f t="shared" si="72"/>
        <v>0</v>
      </c>
      <c r="AK24" s="62">
        <f t="shared" si="72"/>
        <v>0</v>
      </c>
      <c r="AL24" s="62">
        <f t="shared" si="72"/>
        <v>0</v>
      </c>
      <c r="AM24" s="62">
        <f t="shared" si="72"/>
        <v>0</v>
      </c>
      <c r="AN24" s="62">
        <f t="shared" si="72"/>
        <v>0</v>
      </c>
      <c r="AO24" s="62">
        <f t="shared" si="72"/>
        <v>0</v>
      </c>
      <c r="AP24" s="62">
        <f>AP112</f>
        <v>0</v>
      </c>
      <c r="AQ24" s="62">
        <f t="shared" ref="AQ24:AX24" si="73">AQ112</f>
        <v>0</v>
      </c>
      <c r="AR24" s="62">
        <f t="shared" si="73"/>
        <v>0</v>
      </c>
      <c r="AS24" s="62">
        <f t="shared" si="73"/>
        <v>0</v>
      </c>
      <c r="AT24" s="62">
        <f t="shared" si="73"/>
        <v>0</v>
      </c>
      <c r="AU24" s="62">
        <f t="shared" si="73"/>
        <v>0</v>
      </c>
      <c r="AV24" s="62">
        <f t="shared" si="73"/>
        <v>0</v>
      </c>
      <c r="AW24" s="62">
        <f t="shared" si="73"/>
        <v>0</v>
      </c>
      <c r="AX24" s="62">
        <f t="shared" si="73"/>
        <v>0</v>
      </c>
      <c r="AY24" s="62">
        <f t="shared" ref="AY24:BG24" si="74">AY112</f>
        <v>0</v>
      </c>
      <c r="AZ24" s="62">
        <f t="shared" si="74"/>
        <v>0</v>
      </c>
      <c r="BA24" s="62">
        <f t="shared" si="74"/>
        <v>0</v>
      </c>
      <c r="BB24" s="62">
        <f t="shared" si="74"/>
        <v>0</v>
      </c>
      <c r="BC24" s="62">
        <f t="shared" si="74"/>
        <v>0</v>
      </c>
      <c r="BD24" s="62">
        <f t="shared" si="74"/>
        <v>0</v>
      </c>
      <c r="BE24" s="62">
        <f t="shared" si="74"/>
        <v>0</v>
      </c>
      <c r="BF24" s="62">
        <f t="shared" si="74"/>
        <v>0</v>
      </c>
      <c r="BG24" s="62">
        <f t="shared" si="74"/>
        <v>0</v>
      </c>
      <c r="BH24" s="62">
        <f>BH112</f>
        <v>0</v>
      </c>
      <c r="BI24" s="62">
        <f t="shared" ref="BI24:BP24" si="75">BI112</f>
        <v>0</v>
      </c>
      <c r="BJ24" s="62">
        <f t="shared" si="75"/>
        <v>0</v>
      </c>
      <c r="BK24" s="62">
        <f t="shared" si="75"/>
        <v>0</v>
      </c>
      <c r="BL24" s="62">
        <f t="shared" si="75"/>
        <v>0</v>
      </c>
      <c r="BM24" s="62">
        <f t="shared" si="75"/>
        <v>0</v>
      </c>
      <c r="BN24" s="62">
        <f t="shared" si="75"/>
        <v>0</v>
      </c>
      <c r="BO24" s="62">
        <f t="shared" si="75"/>
        <v>0</v>
      </c>
      <c r="BP24" s="62">
        <f t="shared" si="75"/>
        <v>0</v>
      </c>
      <c r="BQ24" s="62">
        <f t="shared" ref="BQ24:BY24" si="76">BQ112</f>
        <v>0</v>
      </c>
      <c r="BR24" s="62">
        <f t="shared" si="76"/>
        <v>0</v>
      </c>
      <c r="BS24" s="62">
        <f t="shared" si="76"/>
        <v>0</v>
      </c>
      <c r="BT24" s="62">
        <f t="shared" si="76"/>
        <v>0</v>
      </c>
      <c r="BU24" s="62">
        <f t="shared" si="76"/>
        <v>0</v>
      </c>
      <c r="BV24" s="62">
        <f t="shared" si="76"/>
        <v>0</v>
      </c>
      <c r="BW24" s="62">
        <f t="shared" si="76"/>
        <v>0</v>
      </c>
      <c r="BX24" s="62">
        <f t="shared" si="76"/>
        <v>0</v>
      </c>
      <c r="BY24" s="62">
        <f t="shared" si="76"/>
        <v>0</v>
      </c>
      <c r="BZ24" s="62">
        <f>BZ112</f>
        <v>0</v>
      </c>
      <c r="CA24" s="62">
        <f t="shared" ref="CA24:CH24" si="77">CA112</f>
        <v>0</v>
      </c>
      <c r="CB24" s="62">
        <f t="shared" si="77"/>
        <v>0</v>
      </c>
      <c r="CC24" s="62">
        <f t="shared" si="77"/>
        <v>0</v>
      </c>
      <c r="CD24" s="62">
        <f t="shared" si="77"/>
        <v>0</v>
      </c>
      <c r="CE24" s="62">
        <f t="shared" si="77"/>
        <v>0</v>
      </c>
      <c r="CF24" s="62">
        <f t="shared" si="77"/>
        <v>0</v>
      </c>
      <c r="CG24" s="62">
        <f t="shared" si="77"/>
        <v>0</v>
      </c>
      <c r="CH24" s="62">
        <f t="shared" si="77"/>
        <v>0</v>
      </c>
      <c r="CI24" s="62">
        <f t="shared" ref="CI24:CQ24" si="78">CI112</f>
        <v>0</v>
      </c>
      <c r="CJ24" s="62">
        <f t="shared" si="78"/>
        <v>0</v>
      </c>
      <c r="CK24" s="62">
        <f t="shared" si="78"/>
        <v>0</v>
      </c>
      <c r="CL24" s="62">
        <f t="shared" si="78"/>
        <v>0</v>
      </c>
      <c r="CM24" s="62">
        <f t="shared" si="78"/>
        <v>0</v>
      </c>
      <c r="CN24" s="62">
        <f t="shared" si="78"/>
        <v>0</v>
      </c>
      <c r="CO24" s="62">
        <f t="shared" si="78"/>
        <v>0</v>
      </c>
      <c r="CP24" s="62">
        <f t="shared" si="78"/>
        <v>0</v>
      </c>
      <c r="CQ24" s="62">
        <f t="shared" si="78"/>
        <v>0</v>
      </c>
      <c r="CR24" s="62">
        <f>CR112</f>
        <v>0</v>
      </c>
      <c r="CS24" s="62">
        <f t="shared" ref="CS24:CZ24" si="79">CS112</f>
        <v>0</v>
      </c>
      <c r="CT24" s="62">
        <f t="shared" si="79"/>
        <v>0</v>
      </c>
      <c r="CU24" s="62">
        <f t="shared" si="79"/>
        <v>0</v>
      </c>
      <c r="CV24" s="62">
        <f t="shared" si="79"/>
        <v>0</v>
      </c>
      <c r="CW24" s="62">
        <f t="shared" si="79"/>
        <v>0</v>
      </c>
      <c r="CX24" s="62">
        <f t="shared" si="79"/>
        <v>0</v>
      </c>
      <c r="CY24" s="62">
        <f t="shared" si="79"/>
        <v>0</v>
      </c>
      <c r="CZ24" s="62">
        <f t="shared" si="79"/>
        <v>0</v>
      </c>
      <c r="DA24" s="62">
        <f t="shared" ref="DA24:DI24" si="80">DA112</f>
        <v>0</v>
      </c>
      <c r="DB24" s="62">
        <f t="shared" si="80"/>
        <v>0</v>
      </c>
      <c r="DC24" s="62">
        <f t="shared" si="80"/>
        <v>0</v>
      </c>
      <c r="DD24" s="62">
        <f t="shared" si="80"/>
        <v>0</v>
      </c>
      <c r="DE24" s="62">
        <f t="shared" si="80"/>
        <v>0</v>
      </c>
      <c r="DF24" s="62">
        <f t="shared" si="80"/>
        <v>0</v>
      </c>
      <c r="DG24" s="62">
        <f t="shared" si="80"/>
        <v>0</v>
      </c>
      <c r="DH24" s="62">
        <f t="shared" si="80"/>
        <v>0</v>
      </c>
      <c r="DI24" s="62">
        <f t="shared" si="80"/>
        <v>0</v>
      </c>
      <c r="DJ24" s="62">
        <f>DJ112</f>
        <v>0</v>
      </c>
      <c r="DK24" s="62">
        <f t="shared" ref="DK24:DR24" si="81">DK112</f>
        <v>0</v>
      </c>
      <c r="DL24" s="62">
        <f t="shared" si="81"/>
        <v>0</v>
      </c>
      <c r="DM24" s="62">
        <f t="shared" si="81"/>
        <v>0</v>
      </c>
      <c r="DN24" s="62">
        <f t="shared" si="81"/>
        <v>0</v>
      </c>
      <c r="DO24" s="62">
        <f t="shared" si="81"/>
        <v>0</v>
      </c>
      <c r="DP24" s="62">
        <f t="shared" si="81"/>
        <v>0</v>
      </c>
      <c r="DQ24" s="62">
        <f t="shared" si="81"/>
        <v>0</v>
      </c>
      <c r="DR24" s="62">
        <f t="shared" si="81"/>
        <v>0</v>
      </c>
      <c r="DS24" s="62">
        <f t="shared" ref="DS24:EA24" si="82">DS112</f>
        <v>0</v>
      </c>
      <c r="DT24" s="62">
        <f t="shared" si="82"/>
        <v>0</v>
      </c>
      <c r="DU24" s="62">
        <f t="shared" si="82"/>
        <v>0</v>
      </c>
      <c r="DV24" s="62">
        <f t="shared" si="82"/>
        <v>0</v>
      </c>
      <c r="DW24" s="62">
        <f t="shared" si="82"/>
        <v>0</v>
      </c>
      <c r="DX24" s="62">
        <f t="shared" si="82"/>
        <v>0</v>
      </c>
      <c r="DY24" s="62">
        <f t="shared" si="82"/>
        <v>0</v>
      </c>
      <c r="DZ24" s="62">
        <f t="shared" si="82"/>
        <v>0</v>
      </c>
      <c r="EA24" s="62">
        <f t="shared" si="82"/>
        <v>0</v>
      </c>
      <c r="EB24" s="63" t="s">
        <v>98</v>
      </c>
    </row>
    <row r="25" spans="1:132" ht="48" customHeight="1" x14ac:dyDescent="0.25">
      <c r="A25" s="58" t="s">
        <v>46</v>
      </c>
      <c r="B25" s="59" t="s">
        <v>47</v>
      </c>
      <c r="C25" s="64" t="s">
        <v>99</v>
      </c>
      <c r="D25" s="62">
        <f t="shared" ref="D25:E25" si="83">D115</f>
        <v>23.323372600669998</v>
      </c>
      <c r="E25" s="62">
        <f t="shared" si="83"/>
        <v>24.3930965976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f t="shared" ref="O25:W25" si="84">O115</f>
        <v>0</v>
      </c>
      <c r="P25" s="62">
        <f t="shared" si="84"/>
        <v>0</v>
      </c>
      <c r="Q25" s="62">
        <f t="shared" si="84"/>
        <v>0</v>
      </c>
      <c r="R25" s="62">
        <f t="shared" si="84"/>
        <v>0</v>
      </c>
      <c r="S25" s="62">
        <f t="shared" si="84"/>
        <v>0</v>
      </c>
      <c r="T25" s="62">
        <f t="shared" si="84"/>
        <v>0</v>
      </c>
      <c r="U25" s="62">
        <f t="shared" si="84"/>
        <v>0</v>
      </c>
      <c r="V25" s="62">
        <f t="shared" si="84"/>
        <v>0</v>
      </c>
      <c r="W25" s="62">
        <f t="shared" si="84"/>
        <v>0</v>
      </c>
      <c r="X25" s="62">
        <f t="shared" ref="X25" si="85">X115</f>
        <v>0</v>
      </c>
      <c r="Y25" s="62">
        <f t="shared" ref="Y25:AF25" si="86">Y115</f>
        <v>0</v>
      </c>
      <c r="Z25" s="62">
        <f t="shared" si="86"/>
        <v>0</v>
      </c>
      <c r="AA25" s="62">
        <f t="shared" si="86"/>
        <v>0</v>
      </c>
      <c r="AB25" s="62">
        <f t="shared" si="86"/>
        <v>0</v>
      </c>
      <c r="AC25" s="62">
        <f t="shared" si="86"/>
        <v>0</v>
      </c>
      <c r="AD25" s="62">
        <f t="shared" si="86"/>
        <v>0</v>
      </c>
      <c r="AE25" s="62">
        <f t="shared" si="86"/>
        <v>0</v>
      </c>
      <c r="AF25" s="62">
        <f t="shared" si="86"/>
        <v>0</v>
      </c>
      <c r="AG25" s="62">
        <f t="shared" ref="AG25:AO25" si="87">AG115</f>
        <v>0</v>
      </c>
      <c r="AH25" s="62">
        <f t="shared" si="87"/>
        <v>0</v>
      </c>
      <c r="AI25" s="62">
        <f t="shared" si="87"/>
        <v>0</v>
      </c>
      <c r="AJ25" s="62">
        <f t="shared" si="87"/>
        <v>0</v>
      </c>
      <c r="AK25" s="62">
        <f t="shared" si="87"/>
        <v>0</v>
      </c>
      <c r="AL25" s="62">
        <f t="shared" si="87"/>
        <v>0</v>
      </c>
      <c r="AM25" s="62">
        <f t="shared" si="87"/>
        <v>0</v>
      </c>
      <c r="AN25" s="62">
        <f t="shared" si="87"/>
        <v>0</v>
      </c>
      <c r="AO25" s="62">
        <f t="shared" si="87"/>
        <v>0</v>
      </c>
      <c r="AP25" s="62">
        <f>AP115</f>
        <v>0</v>
      </c>
      <c r="AQ25" s="62">
        <f t="shared" ref="AQ25:AX25" si="88">AQ115</f>
        <v>23.323372600669998</v>
      </c>
      <c r="AR25" s="62">
        <f t="shared" si="88"/>
        <v>0</v>
      </c>
      <c r="AS25" s="62">
        <f t="shared" si="88"/>
        <v>0</v>
      </c>
      <c r="AT25" s="62">
        <f t="shared" si="88"/>
        <v>0</v>
      </c>
      <c r="AU25" s="62">
        <f t="shared" si="88"/>
        <v>0</v>
      </c>
      <c r="AV25" s="62">
        <f t="shared" si="88"/>
        <v>0</v>
      </c>
      <c r="AW25" s="62">
        <f t="shared" si="88"/>
        <v>0</v>
      </c>
      <c r="AX25" s="62">
        <f t="shared" si="88"/>
        <v>7</v>
      </c>
      <c r="AY25" s="62">
        <f t="shared" ref="AY25:BG25" si="89">AY115</f>
        <v>0</v>
      </c>
      <c r="AZ25" s="62">
        <f t="shared" si="89"/>
        <v>24.3930965976</v>
      </c>
      <c r="BA25" s="62">
        <f t="shared" si="89"/>
        <v>0</v>
      </c>
      <c r="BB25" s="62">
        <f t="shared" si="89"/>
        <v>0</v>
      </c>
      <c r="BC25" s="62">
        <f t="shared" si="89"/>
        <v>0</v>
      </c>
      <c r="BD25" s="62">
        <f t="shared" si="89"/>
        <v>0</v>
      </c>
      <c r="BE25" s="62">
        <f t="shared" si="89"/>
        <v>0</v>
      </c>
      <c r="BF25" s="62">
        <f t="shared" si="89"/>
        <v>0</v>
      </c>
      <c r="BG25" s="62">
        <f t="shared" si="89"/>
        <v>7</v>
      </c>
      <c r="BH25" s="62">
        <f>BH115</f>
        <v>0</v>
      </c>
      <c r="BI25" s="62">
        <f t="shared" ref="BI25:BP25" si="90">BI115</f>
        <v>0</v>
      </c>
      <c r="BJ25" s="62">
        <f t="shared" si="90"/>
        <v>0</v>
      </c>
      <c r="BK25" s="62">
        <f t="shared" si="90"/>
        <v>0</v>
      </c>
      <c r="BL25" s="62">
        <f t="shared" si="90"/>
        <v>0</v>
      </c>
      <c r="BM25" s="62">
        <f t="shared" si="90"/>
        <v>0</v>
      </c>
      <c r="BN25" s="62">
        <f t="shared" si="90"/>
        <v>0</v>
      </c>
      <c r="BO25" s="62">
        <f t="shared" si="90"/>
        <v>0</v>
      </c>
      <c r="BP25" s="62">
        <f t="shared" si="90"/>
        <v>0</v>
      </c>
      <c r="BQ25" s="62">
        <f t="shared" ref="BQ25:BY25" si="91">BQ115</f>
        <v>0</v>
      </c>
      <c r="BR25" s="62">
        <f t="shared" si="91"/>
        <v>0</v>
      </c>
      <c r="BS25" s="62">
        <f t="shared" si="91"/>
        <v>0</v>
      </c>
      <c r="BT25" s="62">
        <f t="shared" si="91"/>
        <v>0</v>
      </c>
      <c r="BU25" s="62">
        <f t="shared" si="91"/>
        <v>0</v>
      </c>
      <c r="BV25" s="62">
        <f t="shared" si="91"/>
        <v>0</v>
      </c>
      <c r="BW25" s="62">
        <f t="shared" si="91"/>
        <v>0</v>
      </c>
      <c r="BX25" s="62">
        <f t="shared" si="91"/>
        <v>0</v>
      </c>
      <c r="BY25" s="62">
        <f t="shared" si="91"/>
        <v>0</v>
      </c>
      <c r="BZ25" s="62">
        <f>BZ115</f>
        <v>0</v>
      </c>
      <c r="CA25" s="62">
        <f t="shared" ref="CA25:CH25" si="92">CA115</f>
        <v>0</v>
      </c>
      <c r="CB25" s="62">
        <f t="shared" si="92"/>
        <v>0</v>
      </c>
      <c r="CC25" s="62">
        <f t="shared" si="92"/>
        <v>0</v>
      </c>
      <c r="CD25" s="62">
        <f t="shared" si="92"/>
        <v>0</v>
      </c>
      <c r="CE25" s="62">
        <f t="shared" si="92"/>
        <v>0</v>
      </c>
      <c r="CF25" s="62">
        <f t="shared" si="92"/>
        <v>0</v>
      </c>
      <c r="CG25" s="62">
        <f t="shared" si="92"/>
        <v>0</v>
      </c>
      <c r="CH25" s="62">
        <f t="shared" si="92"/>
        <v>0</v>
      </c>
      <c r="CI25" s="62">
        <f t="shared" ref="CI25:CQ25" si="93">CI115</f>
        <v>0</v>
      </c>
      <c r="CJ25" s="62">
        <f t="shared" si="93"/>
        <v>0</v>
      </c>
      <c r="CK25" s="62">
        <f t="shared" si="93"/>
        <v>0</v>
      </c>
      <c r="CL25" s="62">
        <f t="shared" si="93"/>
        <v>0</v>
      </c>
      <c r="CM25" s="62">
        <f t="shared" si="93"/>
        <v>0</v>
      </c>
      <c r="CN25" s="62">
        <f t="shared" si="93"/>
        <v>0</v>
      </c>
      <c r="CO25" s="62">
        <f t="shared" si="93"/>
        <v>0</v>
      </c>
      <c r="CP25" s="62">
        <f t="shared" si="93"/>
        <v>0</v>
      </c>
      <c r="CQ25" s="62">
        <f t="shared" si="93"/>
        <v>0</v>
      </c>
      <c r="CR25" s="62">
        <f>CR115</f>
        <v>0</v>
      </c>
      <c r="CS25" s="62">
        <f t="shared" ref="CS25:CZ25" si="94">CS115</f>
        <v>0</v>
      </c>
      <c r="CT25" s="62">
        <f t="shared" si="94"/>
        <v>0</v>
      </c>
      <c r="CU25" s="62">
        <f t="shared" si="94"/>
        <v>0</v>
      </c>
      <c r="CV25" s="62">
        <f t="shared" si="94"/>
        <v>0</v>
      </c>
      <c r="CW25" s="62">
        <f t="shared" si="94"/>
        <v>0</v>
      </c>
      <c r="CX25" s="62">
        <f t="shared" si="94"/>
        <v>0</v>
      </c>
      <c r="CY25" s="62">
        <f t="shared" si="94"/>
        <v>0</v>
      </c>
      <c r="CZ25" s="62">
        <f t="shared" si="94"/>
        <v>0</v>
      </c>
      <c r="DA25" s="62">
        <f t="shared" ref="DA25:DI25" si="95">DA115</f>
        <v>0</v>
      </c>
      <c r="DB25" s="62">
        <f t="shared" si="95"/>
        <v>0</v>
      </c>
      <c r="DC25" s="62">
        <f t="shared" si="95"/>
        <v>0</v>
      </c>
      <c r="DD25" s="62">
        <f t="shared" si="95"/>
        <v>0</v>
      </c>
      <c r="DE25" s="62">
        <f t="shared" si="95"/>
        <v>0</v>
      </c>
      <c r="DF25" s="62">
        <f t="shared" si="95"/>
        <v>0</v>
      </c>
      <c r="DG25" s="62">
        <f t="shared" si="95"/>
        <v>0</v>
      </c>
      <c r="DH25" s="62">
        <f t="shared" si="95"/>
        <v>0</v>
      </c>
      <c r="DI25" s="62">
        <f t="shared" si="95"/>
        <v>0</v>
      </c>
      <c r="DJ25" s="62">
        <f>DJ115</f>
        <v>0</v>
      </c>
      <c r="DK25" s="62">
        <f t="shared" ref="DK25:DR25" si="96">DK115</f>
        <v>23.323372600669998</v>
      </c>
      <c r="DL25" s="62">
        <f t="shared" si="96"/>
        <v>0</v>
      </c>
      <c r="DM25" s="62">
        <f t="shared" si="96"/>
        <v>0</v>
      </c>
      <c r="DN25" s="62">
        <f t="shared" si="96"/>
        <v>0</v>
      </c>
      <c r="DO25" s="62">
        <f t="shared" si="96"/>
        <v>0</v>
      </c>
      <c r="DP25" s="62">
        <f t="shared" si="96"/>
        <v>0</v>
      </c>
      <c r="DQ25" s="62">
        <f t="shared" si="96"/>
        <v>0</v>
      </c>
      <c r="DR25" s="62">
        <f t="shared" si="96"/>
        <v>7</v>
      </c>
      <c r="DS25" s="62">
        <f t="shared" ref="DS25:EA25" si="97">DS115</f>
        <v>0</v>
      </c>
      <c r="DT25" s="62">
        <f t="shared" si="97"/>
        <v>24.3930965976</v>
      </c>
      <c r="DU25" s="62">
        <f t="shared" si="97"/>
        <v>0</v>
      </c>
      <c r="DV25" s="62">
        <f t="shared" si="97"/>
        <v>0</v>
      </c>
      <c r="DW25" s="62">
        <f t="shared" si="97"/>
        <v>0</v>
      </c>
      <c r="DX25" s="62">
        <f t="shared" si="97"/>
        <v>0</v>
      </c>
      <c r="DY25" s="62">
        <f t="shared" si="97"/>
        <v>0</v>
      </c>
      <c r="DZ25" s="62">
        <f t="shared" si="97"/>
        <v>0</v>
      </c>
      <c r="EA25" s="62">
        <f t="shared" si="97"/>
        <v>7</v>
      </c>
      <c r="EB25" s="63" t="s">
        <v>98</v>
      </c>
    </row>
    <row r="26" spans="1:132" ht="37.5" x14ac:dyDescent="0.25">
      <c r="A26" s="58" t="s">
        <v>48</v>
      </c>
      <c r="B26" s="59" t="s">
        <v>49</v>
      </c>
      <c r="C26" s="64" t="s">
        <v>99</v>
      </c>
      <c r="D26" s="61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f t="shared" ref="O26:W26" si="98">O117</f>
        <v>0</v>
      </c>
      <c r="P26" s="62">
        <f t="shared" si="98"/>
        <v>0</v>
      </c>
      <c r="Q26" s="62">
        <f t="shared" si="98"/>
        <v>0</v>
      </c>
      <c r="R26" s="62">
        <f t="shared" si="98"/>
        <v>0</v>
      </c>
      <c r="S26" s="62">
        <f t="shared" si="98"/>
        <v>0</v>
      </c>
      <c r="T26" s="62">
        <f t="shared" si="98"/>
        <v>0</v>
      </c>
      <c r="U26" s="62">
        <f t="shared" si="98"/>
        <v>0</v>
      </c>
      <c r="V26" s="62">
        <f t="shared" si="98"/>
        <v>0</v>
      </c>
      <c r="W26" s="62">
        <f t="shared" si="98"/>
        <v>0</v>
      </c>
      <c r="X26" s="62">
        <f t="shared" ref="X26" si="99">X117</f>
        <v>0</v>
      </c>
      <c r="Y26" s="62">
        <f t="shared" ref="Y26:AF26" si="100">Y117</f>
        <v>0</v>
      </c>
      <c r="Z26" s="62">
        <f t="shared" si="100"/>
        <v>0</v>
      </c>
      <c r="AA26" s="62">
        <f t="shared" si="100"/>
        <v>0</v>
      </c>
      <c r="AB26" s="62">
        <f t="shared" si="100"/>
        <v>0</v>
      </c>
      <c r="AC26" s="62">
        <f t="shared" si="100"/>
        <v>0</v>
      </c>
      <c r="AD26" s="62">
        <f t="shared" si="100"/>
        <v>0</v>
      </c>
      <c r="AE26" s="62">
        <f t="shared" si="100"/>
        <v>0</v>
      </c>
      <c r="AF26" s="62">
        <f t="shared" si="100"/>
        <v>0</v>
      </c>
      <c r="AG26" s="62">
        <f t="shared" ref="AG26:AO26" si="101">AG117</f>
        <v>0</v>
      </c>
      <c r="AH26" s="62">
        <f t="shared" si="101"/>
        <v>0</v>
      </c>
      <c r="AI26" s="62">
        <f t="shared" si="101"/>
        <v>0</v>
      </c>
      <c r="AJ26" s="62">
        <f t="shared" si="101"/>
        <v>0</v>
      </c>
      <c r="AK26" s="62">
        <f t="shared" si="101"/>
        <v>0</v>
      </c>
      <c r="AL26" s="62">
        <f t="shared" si="101"/>
        <v>0</v>
      </c>
      <c r="AM26" s="62">
        <f t="shared" si="101"/>
        <v>0</v>
      </c>
      <c r="AN26" s="62">
        <f t="shared" si="101"/>
        <v>0</v>
      </c>
      <c r="AO26" s="62">
        <f t="shared" si="101"/>
        <v>0</v>
      </c>
      <c r="AP26" s="62">
        <f>AP117</f>
        <v>0</v>
      </c>
      <c r="AQ26" s="62">
        <f t="shared" ref="AQ26:AX26" si="102">AQ117</f>
        <v>0</v>
      </c>
      <c r="AR26" s="62">
        <f t="shared" si="102"/>
        <v>0</v>
      </c>
      <c r="AS26" s="62">
        <f t="shared" si="102"/>
        <v>0</v>
      </c>
      <c r="AT26" s="62">
        <f t="shared" si="102"/>
        <v>0</v>
      </c>
      <c r="AU26" s="62">
        <f t="shared" si="102"/>
        <v>0</v>
      </c>
      <c r="AV26" s="62">
        <f t="shared" si="102"/>
        <v>0</v>
      </c>
      <c r="AW26" s="62">
        <f t="shared" si="102"/>
        <v>0</v>
      </c>
      <c r="AX26" s="62">
        <f t="shared" si="102"/>
        <v>0</v>
      </c>
      <c r="AY26" s="62">
        <f t="shared" ref="AY26:BG26" si="103">AY117</f>
        <v>0</v>
      </c>
      <c r="AZ26" s="62">
        <f t="shared" si="103"/>
        <v>0</v>
      </c>
      <c r="BA26" s="62">
        <f t="shared" si="103"/>
        <v>0</v>
      </c>
      <c r="BB26" s="62">
        <f t="shared" si="103"/>
        <v>0</v>
      </c>
      <c r="BC26" s="62">
        <f t="shared" si="103"/>
        <v>0</v>
      </c>
      <c r="BD26" s="62">
        <f t="shared" si="103"/>
        <v>0</v>
      </c>
      <c r="BE26" s="62">
        <f t="shared" si="103"/>
        <v>0</v>
      </c>
      <c r="BF26" s="62">
        <f t="shared" si="103"/>
        <v>0</v>
      </c>
      <c r="BG26" s="62">
        <f t="shared" si="103"/>
        <v>0</v>
      </c>
      <c r="BH26" s="62">
        <f>BH117</f>
        <v>0</v>
      </c>
      <c r="BI26" s="62">
        <f t="shared" ref="BI26:BP26" si="104">BI117</f>
        <v>0</v>
      </c>
      <c r="BJ26" s="62">
        <f t="shared" si="104"/>
        <v>0</v>
      </c>
      <c r="BK26" s="62">
        <f t="shared" si="104"/>
        <v>0</v>
      </c>
      <c r="BL26" s="62">
        <f t="shared" si="104"/>
        <v>0</v>
      </c>
      <c r="BM26" s="62">
        <f t="shared" si="104"/>
        <v>0</v>
      </c>
      <c r="BN26" s="62">
        <f t="shared" si="104"/>
        <v>0</v>
      </c>
      <c r="BO26" s="62">
        <f t="shared" si="104"/>
        <v>0</v>
      </c>
      <c r="BP26" s="62">
        <f t="shared" si="104"/>
        <v>0</v>
      </c>
      <c r="BQ26" s="62">
        <f t="shared" ref="BQ26:BY26" si="105">BQ117</f>
        <v>0</v>
      </c>
      <c r="BR26" s="62">
        <f t="shared" si="105"/>
        <v>0</v>
      </c>
      <c r="BS26" s="62">
        <f t="shared" si="105"/>
        <v>0</v>
      </c>
      <c r="BT26" s="62">
        <f t="shared" si="105"/>
        <v>0</v>
      </c>
      <c r="BU26" s="62">
        <f t="shared" si="105"/>
        <v>0</v>
      </c>
      <c r="BV26" s="62">
        <f t="shared" si="105"/>
        <v>0</v>
      </c>
      <c r="BW26" s="62">
        <f t="shared" si="105"/>
        <v>0</v>
      </c>
      <c r="BX26" s="62">
        <f t="shared" si="105"/>
        <v>0</v>
      </c>
      <c r="BY26" s="62">
        <f t="shared" si="105"/>
        <v>0</v>
      </c>
      <c r="BZ26" s="62">
        <f>BZ117</f>
        <v>0</v>
      </c>
      <c r="CA26" s="62">
        <f t="shared" ref="CA26:CH26" si="106">CA117</f>
        <v>0</v>
      </c>
      <c r="CB26" s="62">
        <f t="shared" si="106"/>
        <v>0</v>
      </c>
      <c r="CC26" s="62">
        <f t="shared" si="106"/>
        <v>0</v>
      </c>
      <c r="CD26" s="62">
        <f t="shared" si="106"/>
        <v>0</v>
      </c>
      <c r="CE26" s="62">
        <f t="shared" si="106"/>
        <v>0</v>
      </c>
      <c r="CF26" s="62">
        <f t="shared" si="106"/>
        <v>0</v>
      </c>
      <c r="CG26" s="62">
        <f t="shared" si="106"/>
        <v>0</v>
      </c>
      <c r="CH26" s="62">
        <f t="shared" si="106"/>
        <v>0</v>
      </c>
      <c r="CI26" s="62">
        <f t="shared" ref="CI26:CQ26" si="107">CI117</f>
        <v>0</v>
      </c>
      <c r="CJ26" s="62">
        <f t="shared" si="107"/>
        <v>0</v>
      </c>
      <c r="CK26" s="62">
        <f t="shared" si="107"/>
        <v>0</v>
      </c>
      <c r="CL26" s="62">
        <f t="shared" si="107"/>
        <v>0</v>
      </c>
      <c r="CM26" s="62">
        <f t="shared" si="107"/>
        <v>0</v>
      </c>
      <c r="CN26" s="62">
        <f t="shared" si="107"/>
        <v>0</v>
      </c>
      <c r="CO26" s="62">
        <f t="shared" si="107"/>
        <v>0</v>
      </c>
      <c r="CP26" s="62">
        <f t="shared" si="107"/>
        <v>0</v>
      </c>
      <c r="CQ26" s="62">
        <f t="shared" si="107"/>
        <v>0</v>
      </c>
      <c r="CR26" s="62">
        <f>CR117</f>
        <v>0</v>
      </c>
      <c r="CS26" s="62">
        <f t="shared" ref="CS26:CZ26" si="108">CS117</f>
        <v>0</v>
      </c>
      <c r="CT26" s="62">
        <f t="shared" si="108"/>
        <v>0</v>
      </c>
      <c r="CU26" s="62">
        <f t="shared" si="108"/>
        <v>0</v>
      </c>
      <c r="CV26" s="62">
        <f t="shared" si="108"/>
        <v>0</v>
      </c>
      <c r="CW26" s="62">
        <f t="shared" si="108"/>
        <v>0</v>
      </c>
      <c r="CX26" s="62">
        <f t="shared" si="108"/>
        <v>0</v>
      </c>
      <c r="CY26" s="62">
        <f t="shared" si="108"/>
        <v>0</v>
      </c>
      <c r="CZ26" s="62">
        <f t="shared" si="108"/>
        <v>0</v>
      </c>
      <c r="DA26" s="62">
        <f t="shared" ref="DA26:DI26" si="109">DA117</f>
        <v>0</v>
      </c>
      <c r="DB26" s="62">
        <f t="shared" si="109"/>
        <v>0</v>
      </c>
      <c r="DC26" s="62">
        <f t="shared" si="109"/>
        <v>0</v>
      </c>
      <c r="DD26" s="62">
        <f t="shared" si="109"/>
        <v>0</v>
      </c>
      <c r="DE26" s="62">
        <f t="shared" si="109"/>
        <v>0</v>
      </c>
      <c r="DF26" s="62">
        <f t="shared" si="109"/>
        <v>0</v>
      </c>
      <c r="DG26" s="62">
        <f t="shared" si="109"/>
        <v>0</v>
      </c>
      <c r="DH26" s="62">
        <f t="shared" si="109"/>
        <v>0</v>
      </c>
      <c r="DI26" s="62">
        <f t="shared" si="109"/>
        <v>0</v>
      </c>
      <c r="DJ26" s="62">
        <f>DJ117</f>
        <v>0</v>
      </c>
      <c r="DK26" s="62">
        <f t="shared" ref="DK26:DR26" si="110">DK117</f>
        <v>0</v>
      </c>
      <c r="DL26" s="62">
        <f t="shared" si="110"/>
        <v>0</v>
      </c>
      <c r="DM26" s="62">
        <f t="shared" si="110"/>
        <v>0</v>
      </c>
      <c r="DN26" s="62">
        <f t="shared" si="110"/>
        <v>0</v>
      </c>
      <c r="DO26" s="62">
        <f t="shared" si="110"/>
        <v>0</v>
      </c>
      <c r="DP26" s="62">
        <f t="shared" si="110"/>
        <v>0</v>
      </c>
      <c r="DQ26" s="62">
        <f t="shared" si="110"/>
        <v>0</v>
      </c>
      <c r="DR26" s="62">
        <f t="shared" si="110"/>
        <v>0</v>
      </c>
      <c r="DS26" s="62">
        <f t="shared" ref="DS26:EA26" si="111">DS117</f>
        <v>0</v>
      </c>
      <c r="DT26" s="62">
        <f t="shared" si="111"/>
        <v>0</v>
      </c>
      <c r="DU26" s="62">
        <f t="shared" si="111"/>
        <v>0</v>
      </c>
      <c r="DV26" s="62">
        <f t="shared" si="111"/>
        <v>0</v>
      </c>
      <c r="DW26" s="62">
        <f t="shared" si="111"/>
        <v>0</v>
      </c>
      <c r="DX26" s="62">
        <f t="shared" si="111"/>
        <v>0</v>
      </c>
      <c r="DY26" s="62">
        <f t="shared" si="111"/>
        <v>0</v>
      </c>
      <c r="DZ26" s="62">
        <f t="shared" si="111"/>
        <v>0</v>
      </c>
      <c r="EA26" s="62">
        <f t="shared" si="111"/>
        <v>0</v>
      </c>
      <c r="EB26" s="63" t="s">
        <v>98</v>
      </c>
    </row>
    <row r="27" spans="1:132" ht="33.75" customHeight="1" x14ac:dyDescent="0.25">
      <c r="A27" s="58" t="s">
        <v>50</v>
      </c>
      <c r="B27" s="59" t="s">
        <v>51</v>
      </c>
      <c r="C27" s="64" t="s">
        <v>99</v>
      </c>
      <c r="D27" s="62">
        <f t="shared" ref="D27:E27" si="112">D118</f>
        <v>10.610866666666666</v>
      </c>
      <c r="E27" s="62">
        <f t="shared" si="112"/>
        <v>10.494166666666667</v>
      </c>
      <c r="F27" s="62">
        <v>0</v>
      </c>
      <c r="G27" s="62">
        <v>3.0341999999999998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1</v>
      </c>
      <c r="O27" s="62">
        <f t="shared" ref="O27:W27" si="113">O118</f>
        <v>0</v>
      </c>
      <c r="P27" s="62">
        <f t="shared" si="113"/>
        <v>2.9175</v>
      </c>
      <c r="Q27" s="62">
        <f t="shared" si="113"/>
        <v>0</v>
      </c>
      <c r="R27" s="62">
        <f t="shared" si="113"/>
        <v>0</v>
      </c>
      <c r="S27" s="62">
        <f t="shared" si="113"/>
        <v>0</v>
      </c>
      <c r="T27" s="62">
        <f t="shared" si="113"/>
        <v>0</v>
      </c>
      <c r="U27" s="62">
        <f t="shared" si="113"/>
        <v>0</v>
      </c>
      <c r="V27" s="62">
        <f t="shared" si="113"/>
        <v>0</v>
      </c>
      <c r="W27" s="62">
        <f t="shared" si="113"/>
        <v>0</v>
      </c>
      <c r="X27" s="62">
        <f t="shared" ref="X27" si="114">X118</f>
        <v>0</v>
      </c>
      <c r="Y27" s="62">
        <f t="shared" ref="Y27:AF27" si="115">Y118</f>
        <v>1.625</v>
      </c>
      <c r="Z27" s="62">
        <f t="shared" si="115"/>
        <v>0</v>
      </c>
      <c r="AA27" s="62">
        <f t="shared" si="115"/>
        <v>0</v>
      </c>
      <c r="AB27" s="62">
        <f t="shared" si="115"/>
        <v>0</v>
      </c>
      <c r="AC27" s="62">
        <f t="shared" si="115"/>
        <v>0</v>
      </c>
      <c r="AD27" s="62">
        <f t="shared" si="115"/>
        <v>0</v>
      </c>
      <c r="AE27" s="62">
        <f t="shared" si="115"/>
        <v>0</v>
      </c>
      <c r="AF27" s="62">
        <f t="shared" si="115"/>
        <v>1</v>
      </c>
      <c r="AG27" s="62">
        <f t="shared" ref="AG27:AO27" si="116">AG118</f>
        <v>0</v>
      </c>
      <c r="AH27" s="62">
        <f t="shared" si="116"/>
        <v>9.201666666666668</v>
      </c>
      <c r="AI27" s="62">
        <f t="shared" si="116"/>
        <v>0</v>
      </c>
      <c r="AJ27" s="62">
        <f t="shared" si="116"/>
        <v>0</v>
      </c>
      <c r="AK27" s="62">
        <f t="shared" si="116"/>
        <v>0</v>
      </c>
      <c r="AL27" s="62">
        <f t="shared" si="116"/>
        <v>0</v>
      </c>
      <c r="AM27" s="62">
        <f t="shared" si="116"/>
        <v>0</v>
      </c>
      <c r="AN27" s="62">
        <f t="shared" si="116"/>
        <v>0</v>
      </c>
      <c r="AO27" s="62">
        <f t="shared" si="116"/>
        <v>3</v>
      </c>
      <c r="AP27" s="62">
        <f>AP118</f>
        <v>0</v>
      </c>
      <c r="AQ27" s="62">
        <f t="shared" ref="AQ27:AX27" si="117">AQ118</f>
        <v>6.8465893534377855</v>
      </c>
      <c r="AR27" s="62">
        <f t="shared" si="117"/>
        <v>0</v>
      </c>
      <c r="AS27" s="62">
        <f t="shared" si="117"/>
        <v>0</v>
      </c>
      <c r="AT27" s="62">
        <f t="shared" si="117"/>
        <v>0</v>
      </c>
      <c r="AU27" s="62">
        <f t="shared" si="117"/>
        <v>0</v>
      </c>
      <c r="AV27" s="62">
        <f t="shared" si="117"/>
        <v>0</v>
      </c>
      <c r="AW27" s="62">
        <f t="shared" si="117"/>
        <v>0</v>
      </c>
      <c r="AX27" s="62">
        <f t="shared" si="117"/>
        <v>2</v>
      </c>
      <c r="AY27" s="62">
        <f t="shared" ref="AY27:BG27" si="118">AY118</f>
        <v>0</v>
      </c>
      <c r="AZ27" s="62">
        <f t="shared" si="118"/>
        <v>0</v>
      </c>
      <c r="BA27" s="62">
        <f t="shared" si="118"/>
        <v>0</v>
      </c>
      <c r="BB27" s="62">
        <f t="shared" si="118"/>
        <v>0</v>
      </c>
      <c r="BC27" s="62">
        <f t="shared" si="118"/>
        <v>0</v>
      </c>
      <c r="BD27" s="62">
        <f t="shared" si="118"/>
        <v>0</v>
      </c>
      <c r="BE27" s="62">
        <f t="shared" si="118"/>
        <v>0</v>
      </c>
      <c r="BF27" s="62">
        <f t="shared" si="118"/>
        <v>0</v>
      </c>
      <c r="BG27" s="62">
        <f t="shared" si="118"/>
        <v>0</v>
      </c>
      <c r="BH27" s="62">
        <f>BH118</f>
        <v>0</v>
      </c>
      <c r="BI27" s="62">
        <f t="shared" ref="BI27:BP27" si="119">BI118</f>
        <v>0</v>
      </c>
      <c r="BJ27" s="62">
        <f t="shared" si="119"/>
        <v>0</v>
      </c>
      <c r="BK27" s="62">
        <f t="shared" si="119"/>
        <v>0</v>
      </c>
      <c r="BL27" s="62">
        <f t="shared" si="119"/>
        <v>0</v>
      </c>
      <c r="BM27" s="62">
        <f t="shared" si="119"/>
        <v>0</v>
      </c>
      <c r="BN27" s="62">
        <f t="shared" si="119"/>
        <v>0</v>
      </c>
      <c r="BO27" s="62">
        <f t="shared" si="119"/>
        <v>0</v>
      </c>
      <c r="BP27" s="62">
        <f t="shared" si="119"/>
        <v>0</v>
      </c>
      <c r="BQ27" s="62">
        <f t="shared" ref="BQ27:BY27" si="120">BQ118</f>
        <v>0</v>
      </c>
      <c r="BR27" s="62">
        <f t="shared" si="120"/>
        <v>0</v>
      </c>
      <c r="BS27" s="62">
        <f t="shared" si="120"/>
        <v>0</v>
      </c>
      <c r="BT27" s="62">
        <f t="shared" si="120"/>
        <v>0</v>
      </c>
      <c r="BU27" s="62">
        <f t="shared" si="120"/>
        <v>0</v>
      </c>
      <c r="BV27" s="62">
        <f t="shared" si="120"/>
        <v>0</v>
      </c>
      <c r="BW27" s="62">
        <f t="shared" si="120"/>
        <v>0</v>
      </c>
      <c r="BX27" s="62">
        <f t="shared" si="120"/>
        <v>0</v>
      </c>
      <c r="BY27" s="62">
        <f t="shared" si="120"/>
        <v>0</v>
      </c>
      <c r="BZ27" s="62">
        <f>BZ118</f>
        <v>0</v>
      </c>
      <c r="CA27" s="62">
        <f t="shared" ref="CA27:CH27" si="121">CA118</f>
        <v>0</v>
      </c>
      <c r="CB27" s="62">
        <f t="shared" si="121"/>
        <v>0</v>
      </c>
      <c r="CC27" s="62">
        <f t="shared" si="121"/>
        <v>0</v>
      </c>
      <c r="CD27" s="62">
        <f t="shared" si="121"/>
        <v>0</v>
      </c>
      <c r="CE27" s="62">
        <f t="shared" si="121"/>
        <v>0</v>
      </c>
      <c r="CF27" s="62">
        <f t="shared" si="121"/>
        <v>0</v>
      </c>
      <c r="CG27" s="62">
        <f t="shared" si="121"/>
        <v>0</v>
      </c>
      <c r="CH27" s="62">
        <f t="shared" si="121"/>
        <v>0</v>
      </c>
      <c r="CI27" s="62">
        <f t="shared" ref="CI27:CQ27" si="122">CI118</f>
        <v>0</v>
      </c>
      <c r="CJ27" s="62">
        <f t="shared" si="122"/>
        <v>0</v>
      </c>
      <c r="CK27" s="62">
        <f t="shared" si="122"/>
        <v>0</v>
      </c>
      <c r="CL27" s="62">
        <f t="shared" si="122"/>
        <v>0</v>
      </c>
      <c r="CM27" s="62">
        <f t="shared" si="122"/>
        <v>0</v>
      </c>
      <c r="CN27" s="62">
        <f t="shared" si="122"/>
        <v>0</v>
      </c>
      <c r="CO27" s="62">
        <f t="shared" si="122"/>
        <v>0</v>
      </c>
      <c r="CP27" s="62">
        <f t="shared" si="122"/>
        <v>0</v>
      </c>
      <c r="CQ27" s="62">
        <f t="shared" si="122"/>
        <v>0</v>
      </c>
      <c r="CR27" s="62">
        <f>CR118</f>
        <v>0</v>
      </c>
      <c r="CS27" s="62">
        <f t="shared" ref="CS27:CZ27" si="123">CS118</f>
        <v>0</v>
      </c>
      <c r="CT27" s="62">
        <f t="shared" si="123"/>
        <v>0</v>
      </c>
      <c r="CU27" s="62">
        <f t="shared" si="123"/>
        <v>0</v>
      </c>
      <c r="CV27" s="62">
        <f t="shared" si="123"/>
        <v>0</v>
      </c>
      <c r="CW27" s="62">
        <f t="shared" si="123"/>
        <v>0</v>
      </c>
      <c r="CX27" s="62">
        <f t="shared" si="123"/>
        <v>0</v>
      </c>
      <c r="CY27" s="62">
        <f t="shared" si="123"/>
        <v>0</v>
      </c>
      <c r="CZ27" s="62">
        <f t="shared" si="123"/>
        <v>0</v>
      </c>
      <c r="DA27" s="62">
        <f t="shared" ref="DA27:DI27" si="124">DA118</f>
        <v>0</v>
      </c>
      <c r="DB27" s="62">
        <f t="shared" si="124"/>
        <v>0</v>
      </c>
      <c r="DC27" s="62">
        <f t="shared" si="124"/>
        <v>0</v>
      </c>
      <c r="DD27" s="62">
        <f t="shared" si="124"/>
        <v>0</v>
      </c>
      <c r="DE27" s="62">
        <f t="shared" si="124"/>
        <v>0</v>
      </c>
      <c r="DF27" s="62">
        <f t="shared" si="124"/>
        <v>0</v>
      </c>
      <c r="DG27" s="62">
        <f t="shared" si="124"/>
        <v>0</v>
      </c>
      <c r="DH27" s="62">
        <f t="shared" si="124"/>
        <v>0</v>
      </c>
      <c r="DI27" s="62">
        <f t="shared" si="124"/>
        <v>0</v>
      </c>
      <c r="DJ27" s="62">
        <f>DJ118</f>
        <v>0</v>
      </c>
      <c r="DK27" s="62">
        <f t="shared" ref="DK27:DR27" si="125">DK118</f>
        <v>8.4715893534377855</v>
      </c>
      <c r="DL27" s="62">
        <f t="shared" si="125"/>
        <v>0</v>
      </c>
      <c r="DM27" s="62">
        <f t="shared" si="125"/>
        <v>0</v>
      </c>
      <c r="DN27" s="62">
        <f t="shared" si="125"/>
        <v>0</v>
      </c>
      <c r="DO27" s="62">
        <f t="shared" si="125"/>
        <v>0</v>
      </c>
      <c r="DP27" s="62">
        <f t="shared" si="125"/>
        <v>0</v>
      </c>
      <c r="DQ27" s="62">
        <f t="shared" si="125"/>
        <v>0</v>
      </c>
      <c r="DR27" s="62">
        <f t="shared" si="125"/>
        <v>3</v>
      </c>
      <c r="DS27" s="62">
        <f t="shared" ref="DS27:EA27" si="126">DS118</f>
        <v>0</v>
      </c>
      <c r="DT27" s="62">
        <f t="shared" si="126"/>
        <v>9.201666666666668</v>
      </c>
      <c r="DU27" s="62">
        <f t="shared" si="126"/>
        <v>0</v>
      </c>
      <c r="DV27" s="62">
        <f t="shared" si="126"/>
        <v>0</v>
      </c>
      <c r="DW27" s="62">
        <f t="shared" si="126"/>
        <v>0</v>
      </c>
      <c r="DX27" s="62">
        <f t="shared" si="126"/>
        <v>0</v>
      </c>
      <c r="DY27" s="62">
        <f t="shared" si="126"/>
        <v>0</v>
      </c>
      <c r="DZ27" s="62">
        <f t="shared" si="126"/>
        <v>0</v>
      </c>
      <c r="EA27" s="62">
        <f t="shared" si="126"/>
        <v>3</v>
      </c>
      <c r="EB27" s="63" t="s">
        <v>98</v>
      </c>
    </row>
    <row r="28" spans="1:132" ht="39" customHeight="1" x14ac:dyDescent="0.25">
      <c r="A28" s="58" t="s">
        <v>19</v>
      </c>
      <c r="B28" s="59" t="s">
        <v>20</v>
      </c>
      <c r="C28" s="64" t="s">
        <v>99</v>
      </c>
      <c r="D28" s="61">
        <f t="shared" ref="D28:E28" si="127">D21</f>
        <v>1433.5409809433518</v>
      </c>
      <c r="E28" s="61">
        <f t="shared" si="127"/>
        <v>1509.6190446719147</v>
      </c>
      <c r="F28" s="62">
        <v>0</v>
      </c>
      <c r="G28" s="62">
        <v>329.65658453618147</v>
      </c>
      <c r="H28" s="62">
        <v>11.15</v>
      </c>
      <c r="I28" s="62">
        <v>0</v>
      </c>
      <c r="J28" s="62">
        <v>4.38</v>
      </c>
      <c r="K28" s="62">
        <v>0</v>
      </c>
      <c r="L28" s="62">
        <v>0</v>
      </c>
      <c r="M28" s="62">
        <v>2</v>
      </c>
      <c r="N28" s="62">
        <v>45</v>
      </c>
      <c r="O28" s="62">
        <f t="shared" ref="O28:W28" si="128">O21</f>
        <v>0</v>
      </c>
      <c r="P28" s="62">
        <f t="shared" si="128"/>
        <v>345.95205819</v>
      </c>
      <c r="Q28" s="62">
        <f t="shared" si="128"/>
        <v>32.5</v>
      </c>
      <c r="R28" s="62">
        <f t="shared" si="128"/>
        <v>0</v>
      </c>
      <c r="S28" s="62">
        <f t="shared" si="128"/>
        <v>6.0359999999999996</v>
      </c>
      <c r="T28" s="62">
        <f t="shared" si="128"/>
        <v>0</v>
      </c>
      <c r="U28" s="62">
        <f t="shared" si="128"/>
        <v>0</v>
      </c>
      <c r="V28" s="62">
        <f t="shared" si="128"/>
        <v>0</v>
      </c>
      <c r="W28" s="62">
        <f t="shared" si="128"/>
        <v>1</v>
      </c>
      <c r="X28" s="62">
        <f t="shared" ref="X28" si="129">X21</f>
        <v>2.9426227952227064</v>
      </c>
      <c r="Y28" s="62">
        <f t="shared" ref="Y28:AF28" si="130">Y21</f>
        <v>55.641569087378834</v>
      </c>
      <c r="Z28" s="62">
        <f t="shared" si="130"/>
        <v>0</v>
      </c>
      <c r="AA28" s="62">
        <f t="shared" si="130"/>
        <v>0</v>
      </c>
      <c r="AB28" s="62">
        <f t="shared" si="130"/>
        <v>0.36</v>
      </c>
      <c r="AC28" s="62">
        <f t="shared" si="130"/>
        <v>0</v>
      </c>
      <c r="AD28" s="62">
        <f t="shared" si="130"/>
        <v>0</v>
      </c>
      <c r="AE28" s="62">
        <f t="shared" si="130"/>
        <v>105</v>
      </c>
      <c r="AF28" s="62">
        <f t="shared" si="130"/>
        <v>29</v>
      </c>
      <c r="AG28" s="62">
        <f t="shared" ref="AG28:AO28" si="131">AG21</f>
        <v>4.5339999999999998</v>
      </c>
      <c r="AH28" s="62">
        <f t="shared" si="131"/>
        <v>58.558039334857995</v>
      </c>
      <c r="AI28" s="62">
        <f t="shared" si="131"/>
        <v>0</v>
      </c>
      <c r="AJ28" s="62">
        <f t="shared" si="131"/>
        <v>0</v>
      </c>
      <c r="AK28" s="62">
        <f t="shared" si="131"/>
        <v>2.34</v>
      </c>
      <c r="AL28" s="62">
        <f t="shared" si="131"/>
        <v>0</v>
      </c>
      <c r="AM28" s="62">
        <f t="shared" si="131"/>
        <v>0</v>
      </c>
      <c r="AN28" s="62">
        <f t="shared" si="131"/>
        <v>0</v>
      </c>
      <c r="AO28" s="62">
        <f t="shared" si="131"/>
        <v>19</v>
      </c>
      <c r="AP28" s="62">
        <f>AP21</f>
        <v>3.9640037889626409</v>
      </c>
      <c r="AQ28" s="62">
        <f t="shared" ref="AQ28:AX28" si="132">AQ21</f>
        <v>123.51821449867933</v>
      </c>
      <c r="AR28" s="62">
        <f t="shared" si="132"/>
        <v>0</v>
      </c>
      <c r="AS28" s="62">
        <f t="shared" si="132"/>
        <v>0</v>
      </c>
      <c r="AT28" s="62">
        <f t="shared" si="132"/>
        <v>13.312000000000001</v>
      </c>
      <c r="AU28" s="62">
        <f t="shared" si="132"/>
        <v>0</v>
      </c>
      <c r="AV28" s="62">
        <f t="shared" si="132"/>
        <v>0</v>
      </c>
      <c r="AW28" s="62">
        <f t="shared" si="132"/>
        <v>50</v>
      </c>
      <c r="AX28" s="62">
        <f t="shared" si="132"/>
        <v>44</v>
      </c>
      <c r="AY28" s="62">
        <f t="shared" ref="AY28:BG28" si="133">AY21</f>
        <v>3.51</v>
      </c>
      <c r="AZ28" s="62">
        <f t="shared" si="133"/>
        <v>114.78777049434001</v>
      </c>
      <c r="BA28" s="62">
        <f t="shared" si="133"/>
        <v>0</v>
      </c>
      <c r="BB28" s="62">
        <f t="shared" si="133"/>
        <v>0</v>
      </c>
      <c r="BC28" s="62">
        <f t="shared" si="133"/>
        <v>0</v>
      </c>
      <c r="BD28" s="62">
        <f t="shared" si="133"/>
        <v>0</v>
      </c>
      <c r="BE28" s="62">
        <f t="shared" si="133"/>
        <v>0</v>
      </c>
      <c r="BF28" s="62">
        <f t="shared" si="133"/>
        <v>0</v>
      </c>
      <c r="BG28" s="62">
        <f t="shared" si="133"/>
        <v>68</v>
      </c>
      <c r="BH28" s="62">
        <f>BH21</f>
        <v>0</v>
      </c>
      <c r="BI28" s="62">
        <f t="shared" ref="BI28:BP28" si="134">BI21</f>
        <v>60.403958550470009</v>
      </c>
      <c r="BJ28" s="62">
        <f t="shared" si="134"/>
        <v>0</v>
      </c>
      <c r="BK28" s="62">
        <f t="shared" si="134"/>
        <v>0</v>
      </c>
      <c r="BL28" s="62">
        <f t="shared" si="134"/>
        <v>0</v>
      </c>
      <c r="BM28" s="62">
        <f t="shared" si="134"/>
        <v>0</v>
      </c>
      <c r="BN28" s="62">
        <f t="shared" si="134"/>
        <v>0</v>
      </c>
      <c r="BO28" s="62">
        <f t="shared" si="134"/>
        <v>0</v>
      </c>
      <c r="BP28" s="62">
        <f t="shared" si="134"/>
        <v>39</v>
      </c>
      <c r="BQ28" s="62">
        <f t="shared" ref="BQ28:BY28" si="135">BQ21</f>
        <v>0</v>
      </c>
      <c r="BR28" s="62">
        <f t="shared" si="135"/>
        <v>143.85265513507667</v>
      </c>
      <c r="BS28" s="62">
        <f t="shared" si="135"/>
        <v>0</v>
      </c>
      <c r="BT28" s="62">
        <f t="shared" si="135"/>
        <v>0</v>
      </c>
      <c r="BU28" s="62">
        <f t="shared" si="135"/>
        <v>12.832000000000001</v>
      </c>
      <c r="BV28" s="62">
        <f t="shared" si="135"/>
        <v>0</v>
      </c>
      <c r="BW28" s="62">
        <f t="shared" si="135"/>
        <v>0</v>
      </c>
      <c r="BX28" s="62">
        <f t="shared" si="135"/>
        <v>0</v>
      </c>
      <c r="BY28" s="62">
        <f t="shared" si="135"/>
        <v>201</v>
      </c>
      <c r="BZ28" s="62">
        <f>BZ21</f>
        <v>0</v>
      </c>
      <c r="CA28" s="62">
        <f t="shared" ref="CA28:CH28" si="136">CA21</f>
        <v>338.42002059437698</v>
      </c>
      <c r="CB28" s="62">
        <f t="shared" si="136"/>
        <v>32</v>
      </c>
      <c r="CC28" s="62">
        <f t="shared" si="136"/>
        <v>0</v>
      </c>
      <c r="CD28" s="62">
        <f t="shared" si="136"/>
        <v>0</v>
      </c>
      <c r="CE28" s="62">
        <f t="shared" si="136"/>
        <v>0</v>
      </c>
      <c r="CF28" s="62">
        <f t="shared" si="136"/>
        <v>0</v>
      </c>
      <c r="CG28" s="62">
        <f t="shared" si="136"/>
        <v>0</v>
      </c>
      <c r="CH28" s="62">
        <f t="shared" si="136"/>
        <v>55</v>
      </c>
      <c r="CI28" s="62">
        <f t="shared" ref="CI28:CQ28" si="137">CI21</f>
        <v>0</v>
      </c>
      <c r="CJ28" s="62">
        <f t="shared" si="137"/>
        <v>309.62404597943998</v>
      </c>
      <c r="CK28" s="62">
        <f t="shared" si="137"/>
        <v>20</v>
      </c>
      <c r="CL28" s="62">
        <f t="shared" si="137"/>
        <v>0</v>
      </c>
      <c r="CM28" s="62">
        <f t="shared" si="137"/>
        <v>0</v>
      </c>
      <c r="CN28" s="62">
        <f t="shared" si="137"/>
        <v>0</v>
      </c>
      <c r="CO28" s="62">
        <f t="shared" si="137"/>
        <v>0</v>
      </c>
      <c r="CP28" s="62">
        <f t="shared" si="137"/>
        <v>0</v>
      </c>
      <c r="CQ28" s="62">
        <f t="shared" si="137"/>
        <v>29</v>
      </c>
      <c r="CR28" s="62">
        <f>CR21</f>
        <v>0</v>
      </c>
      <c r="CS28" s="62">
        <f t="shared" ref="CS28:CZ28" si="138">CS21</f>
        <v>534.65456538362696</v>
      </c>
      <c r="CT28" s="62">
        <f t="shared" si="138"/>
        <v>0</v>
      </c>
      <c r="CU28" s="62">
        <f t="shared" si="138"/>
        <v>0</v>
      </c>
      <c r="CV28" s="62">
        <f t="shared" si="138"/>
        <v>0</v>
      </c>
      <c r="CW28" s="62">
        <f t="shared" si="138"/>
        <v>0</v>
      </c>
      <c r="CX28" s="62">
        <f t="shared" si="138"/>
        <v>0</v>
      </c>
      <c r="CY28" s="62">
        <f t="shared" si="138"/>
        <v>0</v>
      </c>
      <c r="CZ28" s="62">
        <f t="shared" si="138"/>
        <v>75</v>
      </c>
      <c r="DA28" s="62">
        <f t="shared" ref="DA28:DI28" si="139">DA21</f>
        <v>0</v>
      </c>
      <c r="DB28" s="62">
        <f t="shared" si="139"/>
        <v>538.01204061789315</v>
      </c>
      <c r="DC28" s="62">
        <f t="shared" si="139"/>
        <v>0</v>
      </c>
      <c r="DD28" s="62">
        <f t="shared" si="139"/>
        <v>0</v>
      </c>
      <c r="DE28" s="62">
        <f t="shared" si="139"/>
        <v>0</v>
      </c>
      <c r="DF28" s="62">
        <f t="shared" si="139"/>
        <v>0</v>
      </c>
      <c r="DG28" s="62">
        <f t="shared" si="139"/>
        <v>0</v>
      </c>
      <c r="DH28" s="62">
        <f t="shared" si="139"/>
        <v>0</v>
      </c>
      <c r="DI28" s="62">
        <f t="shared" si="139"/>
        <v>71</v>
      </c>
      <c r="DJ28" s="62">
        <f>DJ21</f>
        <v>6.9066265841853474</v>
      </c>
      <c r="DK28" s="62">
        <f t="shared" ref="DK28:DR28" si="140">DK21</f>
        <v>1112.638328114532</v>
      </c>
      <c r="DL28" s="62">
        <f t="shared" si="140"/>
        <v>32</v>
      </c>
      <c r="DM28" s="62">
        <f t="shared" si="140"/>
        <v>0</v>
      </c>
      <c r="DN28" s="62">
        <f t="shared" si="140"/>
        <v>13.672000000000001</v>
      </c>
      <c r="DO28" s="62">
        <f t="shared" si="140"/>
        <v>0</v>
      </c>
      <c r="DP28" s="62">
        <f t="shared" si="140"/>
        <v>0</v>
      </c>
      <c r="DQ28" s="62">
        <f t="shared" si="140"/>
        <v>155</v>
      </c>
      <c r="DR28" s="62">
        <f t="shared" si="140"/>
        <v>242</v>
      </c>
      <c r="DS28" s="62">
        <f t="shared" ref="DS28:EA28" si="141">DS21</f>
        <v>10.044</v>
      </c>
      <c r="DT28" s="62">
        <f t="shared" si="141"/>
        <v>1168.8345515616077</v>
      </c>
      <c r="DU28" s="62">
        <f t="shared" si="141"/>
        <v>26</v>
      </c>
      <c r="DV28" s="62">
        <f t="shared" si="141"/>
        <v>8</v>
      </c>
      <c r="DW28" s="62">
        <f t="shared" si="141"/>
        <v>25.172000000000001</v>
      </c>
      <c r="DX28" s="62">
        <f t="shared" si="141"/>
        <v>12</v>
      </c>
      <c r="DY28" s="62">
        <f t="shared" si="141"/>
        <v>14</v>
      </c>
      <c r="DZ28" s="62">
        <f t="shared" si="141"/>
        <v>16</v>
      </c>
      <c r="EA28" s="62">
        <f t="shared" si="141"/>
        <v>406</v>
      </c>
      <c r="EB28" s="63" t="s">
        <v>98</v>
      </c>
    </row>
    <row r="29" spans="1:132" ht="42" customHeight="1" x14ac:dyDescent="0.25">
      <c r="A29" s="58" t="s">
        <v>0</v>
      </c>
      <c r="B29" s="59" t="s">
        <v>52</v>
      </c>
      <c r="C29" s="64" t="s">
        <v>99</v>
      </c>
      <c r="D29" s="61">
        <f>D30+D35+D38+D52</f>
        <v>475.74880132836176</v>
      </c>
      <c r="E29" s="61">
        <f>E30+E35+E38+E52</f>
        <v>481.03030041828697</v>
      </c>
      <c r="F29" s="62">
        <v>0</v>
      </c>
      <c r="G29" s="62">
        <v>195.25640178340811</v>
      </c>
      <c r="H29" s="62">
        <v>10</v>
      </c>
      <c r="I29" s="62">
        <v>0</v>
      </c>
      <c r="J29" s="62">
        <v>2</v>
      </c>
      <c r="K29" s="62">
        <v>0</v>
      </c>
      <c r="L29" s="62">
        <v>0</v>
      </c>
      <c r="M29" s="62">
        <v>0</v>
      </c>
      <c r="N29" s="62">
        <v>0</v>
      </c>
      <c r="O29" s="62">
        <f t="shared" ref="O29:W29" si="142">O30+O35+O38+O52</f>
        <v>0</v>
      </c>
      <c r="P29" s="62">
        <f t="shared" si="142"/>
        <v>202.34177409</v>
      </c>
      <c r="Q29" s="62">
        <f t="shared" si="142"/>
        <v>10</v>
      </c>
      <c r="R29" s="62">
        <f t="shared" si="142"/>
        <v>0</v>
      </c>
      <c r="S29" s="62">
        <f t="shared" si="142"/>
        <v>3.766</v>
      </c>
      <c r="T29" s="62">
        <f t="shared" si="142"/>
        <v>0</v>
      </c>
      <c r="U29" s="62">
        <f t="shared" si="142"/>
        <v>0</v>
      </c>
      <c r="V29" s="62">
        <f t="shared" si="142"/>
        <v>0</v>
      </c>
      <c r="W29" s="62">
        <f t="shared" si="142"/>
        <v>0</v>
      </c>
      <c r="X29" s="62">
        <f t="shared" ref="X29" si="143">X30+X35+X38+X52</f>
        <v>0</v>
      </c>
      <c r="Y29" s="62">
        <f t="shared" ref="Y29:AF29" si="144">Y30+Y35+Y38+Y52</f>
        <v>0</v>
      </c>
      <c r="Z29" s="62">
        <f t="shared" si="144"/>
        <v>0</v>
      </c>
      <c r="AA29" s="62">
        <f t="shared" si="144"/>
        <v>0</v>
      </c>
      <c r="AB29" s="62">
        <f t="shared" si="144"/>
        <v>0</v>
      </c>
      <c r="AC29" s="62">
        <f t="shared" si="144"/>
        <v>0</v>
      </c>
      <c r="AD29" s="62">
        <f t="shared" si="144"/>
        <v>0</v>
      </c>
      <c r="AE29" s="62">
        <f t="shared" si="144"/>
        <v>0</v>
      </c>
      <c r="AF29" s="62">
        <f t="shared" si="144"/>
        <v>0</v>
      </c>
      <c r="AG29" s="62">
        <f t="shared" ref="AG29:AO29" si="145">AG30+AG35+AG38+AG52</f>
        <v>0</v>
      </c>
      <c r="AH29" s="62">
        <f t="shared" si="145"/>
        <v>0</v>
      </c>
      <c r="AI29" s="62">
        <f t="shared" si="145"/>
        <v>0</v>
      </c>
      <c r="AJ29" s="62">
        <f t="shared" si="145"/>
        <v>0</v>
      </c>
      <c r="AK29" s="62">
        <f t="shared" si="145"/>
        <v>0</v>
      </c>
      <c r="AL29" s="62">
        <f t="shared" si="145"/>
        <v>0</v>
      </c>
      <c r="AM29" s="62">
        <f t="shared" si="145"/>
        <v>0</v>
      </c>
      <c r="AN29" s="62">
        <f t="shared" si="145"/>
        <v>0</v>
      </c>
      <c r="AO29" s="62">
        <f t="shared" si="145"/>
        <v>0</v>
      </c>
      <c r="AP29" s="62">
        <f t="shared" ref="AP29:AX29" si="146">AP30+AP35+AP38+AP52</f>
        <v>0</v>
      </c>
      <c r="AQ29" s="62">
        <f t="shared" si="146"/>
        <v>0</v>
      </c>
      <c r="AR29" s="62">
        <f t="shared" si="146"/>
        <v>0</v>
      </c>
      <c r="AS29" s="62">
        <f t="shared" si="146"/>
        <v>0</v>
      </c>
      <c r="AT29" s="62">
        <f t="shared" si="146"/>
        <v>0</v>
      </c>
      <c r="AU29" s="62">
        <f t="shared" si="146"/>
        <v>0</v>
      </c>
      <c r="AV29" s="62">
        <f t="shared" si="146"/>
        <v>0</v>
      </c>
      <c r="AW29" s="62">
        <f t="shared" si="146"/>
        <v>0</v>
      </c>
      <c r="AX29" s="62">
        <f t="shared" si="146"/>
        <v>0</v>
      </c>
      <c r="AY29" s="62">
        <f t="shared" ref="AY29:BG29" si="147">AY30+AY35+AY38+AY52</f>
        <v>0</v>
      </c>
      <c r="AZ29" s="62">
        <f t="shared" si="147"/>
        <v>0</v>
      </c>
      <c r="BA29" s="62">
        <f t="shared" si="147"/>
        <v>0</v>
      </c>
      <c r="BB29" s="62">
        <f t="shared" si="147"/>
        <v>0</v>
      </c>
      <c r="BC29" s="62">
        <f t="shared" si="147"/>
        <v>0</v>
      </c>
      <c r="BD29" s="62">
        <f t="shared" si="147"/>
        <v>0</v>
      </c>
      <c r="BE29" s="62">
        <f t="shared" si="147"/>
        <v>0</v>
      </c>
      <c r="BF29" s="62">
        <f t="shared" si="147"/>
        <v>0</v>
      </c>
      <c r="BG29" s="62">
        <f t="shared" si="147"/>
        <v>0</v>
      </c>
      <c r="BH29" s="62">
        <f t="shared" ref="BH29:BP29" si="148">BH30+BH35+BH38+BH52</f>
        <v>0</v>
      </c>
      <c r="BI29" s="62">
        <f t="shared" si="148"/>
        <v>0</v>
      </c>
      <c r="BJ29" s="62">
        <f t="shared" si="148"/>
        <v>0</v>
      </c>
      <c r="BK29" s="62">
        <f t="shared" si="148"/>
        <v>0</v>
      </c>
      <c r="BL29" s="62">
        <f t="shared" si="148"/>
        <v>0</v>
      </c>
      <c r="BM29" s="62">
        <f t="shared" si="148"/>
        <v>0</v>
      </c>
      <c r="BN29" s="62">
        <f t="shared" si="148"/>
        <v>0</v>
      </c>
      <c r="BO29" s="62">
        <f t="shared" si="148"/>
        <v>0</v>
      </c>
      <c r="BP29" s="62">
        <f t="shared" si="148"/>
        <v>0</v>
      </c>
      <c r="BQ29" s="62">
        <f t="shared" ref="BQ29:BY29" si="149">BQ30+BQ35+BQ38+BQ52</f>
        <v>0</v>
      </c>
      <c r="BR29" s="62">
        <f t="shared" si="149"/>
        <v>0</v>
      </c>
      <c r="BS29" s="62">
        <f t="shared" si="149"/>
        <v>0</v>
      </c>
      <c r="BT29" s="62">
        <f t="shared" si="149"/>
        <v>0</v>
      </c>
      <c r="BU29" s="62">
        <f t="shared" si="149"/>
        <v>0</v>
      </c>
      <c r="BV29" s="62">
        <f t="shared" si="149"/>
        <v>0</v>
      </c>
      <c r="BW29" s="62">
        <f t="shared" si="149"/>
        <v>0</v>
      </c>
      <c r="BX29" s="62">
        <f t="shared" si="149"/>
        <v>0</v>
      </c>
      <c r="BY29" s="62">
        <f t="shared" si="149"/>
        <v>0</v>
      </c>
      <c r="BZ29" s="62">
        <f t="shared" ref="BZ29:CQ29" si="150">BZ30+BZ35+BZ38+BZ52</f>
        <v>0</v>
      </c>
      <c r="CA29" s="62">
        <f t="shared" si="150"/>
        <v>284.71323287828699</v>
      </c>
      <c r="CB29" s="62">
        <f t="shared" si="150"/>
        <v>32</v>
      </c>
      <c r="CC29" s="62">
        <f t="shared" si="150"/>
        <v>0</v>
      </c>
      <c r="CD29" s="62">
        <f t="shared" si="150"/>
        <v>0</v>
      </c>
      <c r="CE29" s="62">
        <f t="shared" si="150"/>
        <v>0</v>
      </c>
      <c r="CF29" s="62">
        <f t="shared" si="150"/>
        <v>0</v>
      </c>
      <c r="CG29" s="62">
        <f t="shared" si="150"/>
        <v>0</v>
      </c>
      <c r="CH29" s="62">
        <f t="shared" si="150"/>
        <v>20</v>
      </c>
      <c r="CI29" s="62">
        <f t="shared" si="150"/>
        <v>0</v>
      </c>
      <c r="CJ29" s="62">
        <f t="shared" si="150"/>
        <v>284.77961771162001</v>
      </c>
      <c r="CK29" s="62">
        <f t="shared" si="150"/>
        <v>20</v>
      </c>
      <c r="CL29" s="62">
        <f t="shared" si="150"/>
        <v>0</v>
      </c>
      <c r="CM29" s="62">
        <f t="shared" si="150"/>
        <v>0</v>
      </c>
      <c r="CN29" s="62">
        <f t="shared" si="150"/>
        <v>0</v>
      </c>
      <c r="CO29" s="62">
        <f t="shared" si="150"/>
        <v>0</v>
      </c>
      <c r="CP29" s="62">
        <f t="shared" si="150"/>
        <v>0</v>
      </c>
      <c r="CQ29" s="62">
        <f t="shared" si="150"/>
        <v>14</v>
      </c>
      <c r="CR29" s="62">
        <f t="shared" ref="CR29:CZ29" si="151">CR30+CR35+CR38+CR52</f>
        <v>0</v>
      </c>
      <c r="CS29" s="62">
        <f t="shared" si="151"/>
        <v>0</v>
      </c>
      <c r="CT29" s="62">
        <f t="shared" si="151"/>
        <v>0</v>
      </c>
      <c r="CU29" s="62">
        <f t="shared" si="151"/>
        <v>0</v>
      </c>
      <c r="CV29" s="62">
        <f t="shared" si="151"/>
        <v>0</v>
      </c>
      <c r="CW29" s="62">
        <f t="shared" si="151"/>
        <v>0</v>
      </c>
      <c r="CX29" s="62">
        <f t="shared" si="151"/>
        <v>0</v>
      </c>
      <c r="CY29" s="62">
        <f t="shared" si="151"/>
        <v>0</v>
      </c>
      <c r="CZ29" s="62">
        <f t="shared" si="151"/>
        <v>0</v>
      </c>
      <c r="DA29" s="62">
        <f t="shared" ref="DA29:DI29" si="152">DA30+DA35+DA38+DA52</f>
        <v>0</v>
      </c>
      <c r="DB29" s="62">
        <f t="shared" si="152"/>
        <v>0</v>
      </c>
      <c r="DC29" s="62">
        <f t="shared" si="152"/>
        <v>0</v>
      </c>
      <c r="DD29" s="62">
        <f t="shared" si="152"/>
        <v>0</v>
      </c>
      <c r="DE29" s="62">
        <f t="shared" si="152"/>
        <v>0</v>
      </c>
      <c r="DF29" s="62">
        <f t="shared" si="152"/>
        <v>0</v>
      </c>
      <c r="DG29" s="62">
        <f t="shared" si="152"/>
        <v>0</v>
      </c>
      <c r="DH29" s="62">
        <f t="shared" si="152"/>
        <v>0</v>
      </c>
      <c r="DI29" s="62">
        <f t="shared" si="152"/>
        <v>0</v>
      </c>
      <c r="DJ29" s="62">
        <f t="shared" ref="DJ29:DR29" si="153">DJ30+DJ35+DJ38+DJ52</f>
        <v>0</v>
      </c>
      <c r="DK29" s="62">
        <f t="shared" si="153"/>
        <v>284.71323287828699</v>
      </c>
      <c r="DL29" s="62">
        <f t="shared" si="153"/>
        <v>32</v>
      </c>
      <c r="DM29" s="62">
        <f t="shared" si="153"/>
        <v>0</v>
      </c>
      <c r="DN29" s="62">
        <f t="shared" si="153"/>
        <v>0</v>
      </c>
      <c r="DO29" s="62">
        <f t="shared" si="153"/>
        <v>0</v>
      </c>
      <c r="DP29" s="62">
        <f t="shared" si="153"/>
        <v>0</v>
      </c>
      <c r="DQ29" s="62">
        <f t="shared" si="153"/>
        <v>0</v>
      </c>
      <c r="DR29" s="62">
        <f t="shared" si="153"/>
        <v>20</v>
      </c>
      <c r="DS29" s="62">
        <f t="shared" ref="DS29:EA29" si="154">DS30+DS35+DS38+DS52</f>
        <v>1</v>
      </c>
      <c r="DT29" s="62">
        <f t="shared" si="154"/>
        <v>286.77961771162001</v>
      </c>
      <c r="DU29" s="62">
        <f t="shared" si="154"/>
        <v>23</v>
      </c>
      <c r="DV29" s="62">
        <f t="shared" si="154"/>
        <v>4</v>
      </c>
      <c r="DW29" s="62">
        <f t="shared" si="154"/>
        <v>5</v>
      </c>
      <c r="DX29" s="62">
        <f t="shared" si="154"/>
        <v>6</v>
      </c>
      <c r="DY29" s="62">
        <f t="shared" si="154"/>
        <v>7</v>
      </c>
      <c r="DZ29" s="62">
        <f t="shared" si="154"/>
        <v>8</v>
      </c>
      <c r="EA29" s="62">
        <f t="shared" si="154"/>
        <v>23</v>
      </c>
      <c r="EB29" s="63" t="s">
        <v>98</v>
      </c>
    </row>
    <row r="30" spans="1:132" ht="37.5" x14ac:dyDescent="0.25">
      <c r="A30" s="58" t="s">
        <v>1</v>
      </c>
      <c r="B30" s="59" t="s">
        <v>53</v>
      </c>
      <c r="C30" s="64" t="s">
        <v>99</v>
      </c>
      <c r="D30" s="61">
        <f>D31+D32+D33</f>
        <v>284.71323287828699</v>
      </c>
      <c r="E30" s="61">
        <f>E31+E32+E33</f>
        <v>284.71323287828699</v>
      </c>
      <c r="F30" s="62">
        <v>0</v>
      </c>
      <c r="G30" s="62">
        <v>4.2208333333333341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f t="shared" ref="O30:W30" si="155">O31+O32+O33</f>
        <v>0</v>
      </c>
      <c r="P30" s="62">
        <f t="shared" si="155"/>
        <v>6.0247065500000003</v>
      </c>
      <c r="Q30" s="62">
        <f t="shared" si="155"/>
        <v>0</v>
      </c>
      <c r="R30" s="62">
        <f t="shared" si="155"/>
        <v>0</v>
      </c>
      <c r="S30" s="62">
        <f t="shared" si="155"/>
        <v>2.0129999999999999</v>
      </c>
      <c r="T30" s="62">
        <f t="shared" si="155"/>
        <v>0</v>
      </c>
      <c r="U30" s="62">
        <f t="shared" si="155"/>
        <v>0</v>
      </c>
      <c r="V30" s="62">
        <f t="shared" si="155"/>
        <v>0</v>
      </c>
      <c r="W30" s="62">
        <f t="shared" si="155"/>
        <v>0</v>
      </c>
      <c r="X30" s="62">
        <f t="shared" ref="X30" si="156">X31+X32+X33</f>
        <v>0</v>
      </c>
      <c r="Y30" s="62">
        <f t="shared" ref="Y30:AF30" si="157">Y31+Y32+Y33</f>
        <v>0</v>
      </c>
      <c r="Z30" s="62">
        <f t="shared" si="157"/>
        <v>0</v>
      </c>
      <c r="AA30" s="62">
        <f t="shared" si="157"/>
        <v>0</v>
      </c>
      <c r="AB30" s="62">
        <f t="shared" si="157"/>
        <v>0</v>
      </c>
      <c r="AC30" s="62">
        <f t="shared" si="157"/>
        <v>0</v>
      </c>
      <c r="AD30" s="62">
        <f t="shared" si="157"/>
        <v>0</v>
      </c>
      <c r="AE30" s="62">
        <f t="shared" si="157"/>
        <v>0</v>
      </c>
      <c r="AF30" s="62">
        <f t="shared" si="157"/>
        <v>0</v>
      </c>
      <c r="AG30" s="62">
        <f t="shared" ref="AG30:AO30" si="158">AG31+AG32+AG33</f>
        <v>0</v>
      </c>
      <c r="AH30" s="62">
        <f t="shared" si="158"/>
        <v>0</v>
      </c>
      <c r="AI30" s="62">
        <f t="shared" si="158"/>
        <v>0</v>
      </c>
      <c r="AJ30" s="62">
        <f t="shared" si="158"/>
        <v>0</v>
      </c>
      <c r="AK30" s="62">
        <f t="shared" si="158"/>
        <v>0</v>
      </c>
      <c r="AL30" s="62">
        <f t="shared" si="158"/>
        <v>0</v>
      </c>
      <c r="AM30" s="62">
        <f t="shared" si="158"/>
        <v>0</v>
      </c>
      <c r="AN30" s="62">
        <f t="shared" si="158"/>
        <v>0</v>
      </c>
      <c r="AO30" s="62">
        <f t="shared" si="158"/>
        <v>0</v>
      </c>
      <c r="AP30" s="62">
        <f t="shared" ref="AP30:AX30" si="159">AP31+AP32+AP33</f>
        <v>0</v>
      </c>
      <c r="AQ30" s="62">
        <f t="shared" si="159"/>
        <v>0</v>
      </c>
      <c r="AR30" s="62">
        <f t="shared" si="159"/>
        <v>0</v>
      </c>
      <c r="AS30" s="62">
        <f t="shared" si="159"/>
        <v>0</v>
      </c>
      <c r="AT30" s="62">
        <f t="shared" si="159"/>
        <v>0</v>
      </c>
      <c r="AU30" s="62">
        <f t="shared" si="159"/>
        <v>0</v>
      </c>
      <c r="AV30" s="62">
        <f t="shared" si="159"/>
        <v>0</v>
      </c>
      <c r="AW30" s="62">
        <f t="shared" si="159"/>
        <v>0</v>
      </c>
      <c r="AX30" s="62">
        <f t="shared" si="159"/>
        <v>0</v>
      </c>
      <c r="AY30" s="62">
        <f t="shared" ref="AY30:BG30" si="160">AY31+AY32+AY33</f>
        <v>0</v>
      </c>
      <c r="AZ30" s="62">
        <f t="shared" si="160"/>
        <v>0</v>
      </c>
      <c r="BA30" s="62">
        <f t="shared" si="160"/>
        <v>0</v>
      </c>
      <c r="BB30" s="62">
        <f t="shared" si="160"/>
        <v>0</v>
      </c>
      <c r="BC30" s="62">
        <f t="shared" si="160"/>
        <v>0</v>
      </c>
      <c r="BD30" s="62">
        <f t="shared" si="160"/>
        <v>0</v>
      </c>
      <c r="BE30" s="62">
        <f t="shared" si="160"/>
        <v>0</v>
      </c>
      <c r="BF30" s="62">
        <f t="shared" si="160"/>
        <v>0</v>
      </c>
      <c r="BG30" s="62">
        <f t="shared" si="160"/>
        <v>0</v>
      </c>
      <c r="BH30" s="62">
        <f t="shared" ref="BH30:BP30" si="161">BH31+BH32+BH33</f>
        <v>0</v>
      </c>
      <c r="BI30" s="62">
        <f t="shared" si="161"/>
        <v>0</v>
      </c>
      <c r="BJ30" s="62">
        <f t="shared" si="161"/>
        <v>0</v>
      </c>
      <c r="BK30" s="62">
        <f t="shared" si="161"/>
        <v>0</v>
      </c>
      <c r="BL30" s="62">
        <f t="shared" si="161"/>
        <v>0</v>
      </c>
      <c r="BM30" s="62">
        <f t="shared" si="161"/>
        <v>0</v>
      </c>
      <c r="BN30" s="62">
        <f t="shared" si="161"/>
        <v>0</v>
      </c>
      <c r="BO30" s="62">
        <f t="shared" si="161"/>
        <v>0</v>
      </c>
      <c r="BP30" s="62">
        <f t="shared" si="161"/>
        <v>0</v>
      </c>
      <c r="BQ30" s="62">
        <f t="shared" ref="BQ30:BY30" si="162">BQ31+BQ32+BQ33</f>
        <v>0</v>
      </c>
      <c r="BR30" s="62">
        <f t="shared" si="162"/>
        <v>0</v>
      </c>
      <c r="BS30" s="62">
        <f t="shared" si="162"/>
        <v>0</v>
      </c>
      <c r="BT30" s="62">
        <f t="shared" si="162"/>
        <v>0</v>
      </c>
      <c r="BU30" s="62">
        <f t="shared" si="162"/>
        <v>0</v>
      </c>
      <c r="BV30" s="62">
        <f t="shared" si="162"/>
        <v>0</v>
      </c>
      <c r="BW30" s="62">
        <f t="shared" si="162"/>
        <v>0</v>
      </c>
      <c r="BX30" s="62">
        <f t="shared" si="162"/>
        <v>0</v>
      </c>
      <c r="BY30" s="62">
        <f t="shared" si="162"/>
        <v>0</v>
      </c>
      <c r="BZ30" s="62">
        <f t="shared" ref="BZ30:CQ30" si="163">BZ31+BZ32+BZ33</f>
        <v>0</v>
      </c>
      <c r="CA30" s="62">
        <f t="shared" si="163"/>
        <v>284.71323287828699</v>
      </c>
      <c r="CB30" s="62">
        <f t="shared" si="163"/>
        <v>32</v>
      </c>
      <c r="CC30" s="62">
        <f t="shared" si="163"/>
        <v>0</v>
      </c>
      <c r="CD30" s="62">
        <f t="shared" si="163"/>
        <v>0</v>
      </c>
      <c r="CE30" s="62">
        <f t="shared" si="163"/>
        <v>0</v>
      </c>
      <c r="CF30" s="62">
        <f t="shared" si="163"/>
        <v>0</v>
      </c>
      <c r="CG30" s="62">
        <f t="shared" si="163"/>
        <v>0</v>
      </c>
      <c r="CH30" s="62">
        <f t="shared" si="163"/>
        <v>20</v>
      </c>
      <c r="CI30" s="62">
        <f t="shared" si="163"/>
        <v>0</v>
      </c>
      <c r="CJ30" s="62">
        <f t="shared" si="163"/>
        <v>284.77961771162001</v>
      </c>
      <c r="CK30" s="62">
        <f t="shared" si="163"/>
        <v>20</v>
      </c>
      <c r="CL30" s="62">
        <f t="shared" si="163"/>
        <v>0</v>
      </c>
      <c r="CM30" s="62">
        <f t="shared" si="163"/>
        <v>0</v>
      </c>
      <c r="CN30" s="62">
        <f t="shared" si="163"/>
        <v>0</v>
      </c>
      <c r="CO30" s="62">
        <f t="shared" si="163"/>
        <v>0</v>
      </c>
      <c r="CP30" s="62">
        <f t="shared" si="163"/>
        <v>0</v>
      </c>
      <c r="CQ30" s="62">
        <f t="shared" si="163"/>
        <v>14</v>
      </c>
      <c r="CR30" s="62">
        <f t="shared" ref="CR30:CZ30" si="164">CR31+CR32+CR33</f>
        <v>0</v>
      </c>
      <c r="CS30" s="62">
        <f t="shared" si="164"/>
        <v>0</v>
      </c>
      <c r="CT30" s="62">
        <f t="shared" si="164"/>
        <v>0</v>
      </c>
      <c r="CU30" s="62">
        <f t="shared" si="164"/>
        <v>0</v>
      </c>
      <c r="CV30" s="62">
        <f t="shared" si="164"/>
        <v>0</v>
      </c>
      <c r="CW30" s="62">
        <f t="shared" si="164"/>
        <v>0</v>
      </c>
      <c r="CX30" s="62">
        <f t="shared" si="164"/>
        <v>0</v>
      </c>
      <c r="CY30" s="62">
        <f t="shared" si="164"/>
        <v>0</v>
      </c>
      <c r="CZ30" s="62">
        <f t="shared" si="164"/>
        <v>0</v>
      </c>
      <c r="DA30" s="62">
        <f t="shared" ref="DA30:DI30" si="165">DA31+DA32+DA33</f>
        <v>0</v>
      </c>
      <c r="DB30" s="62">
        <f t="shared" si="165"/>
        <v>0</v>
      </c>
      <c r="DC30" s="62">
        <f t="shared" si="165"/>
        <v>0</v>
      </c>
      <c r="DD30" s="62">
        <f t="shared" si="165"/>
        <v>0</v>
      </c>
      <c r="DE30" s="62">
        <f t="shared" si="165"/>
        <v>0</v>
      </c>
      <c r="DF30" s="62">
        <f t="shared" si="165"/>
        <v>0</v>
      </c>
      <c r="DG30" s="62">
        <f t="shared" si="165"/>
        <v>0</v>
      </c>
      <c r="DH30" s="62">
        <f t="shared" si="165"/>
        <v>0</v>
      </c>
      <c r="DI30" s="62">
        <f t="shared" si="165"/>
        <v>0</v>
      </c>
      <c r="DJ30" s="62">
        <f t="shared" ref="DJ30:DR30" si="166">DJ31+DJ32+DJ33</f>
        <v>0</v>
      </c>
      <c r="DK30" s="62">
        <f t="shared" si="166"/>
        <v>284.71323287828699</v>
      </c>
      <c r="DL30" s="62">
        <f t="shared" si="166"/>
        <v>32</v>
      </c>
      <c r="DM30" s="62">
        <f t="shared" si="166"/>
        <v>0</v>
      </c>
      <c r="DN30" s="62">
        <f t="shared" si="166"/>
        <v>0</v>
      </c>
      <c r="DO30" s="62">
        <f t="shared" si="166"/>
        <v>0</v>
      </c>
      <c r="DP30" s="62">
        <f t="shared" si="166"/>
        <v>0</v>
      </c>
      <c r="DQ30" s="62">
        <f t="shared" si="166"/>
        <v>0</v>
      </c>
      <c r="DR30" s="62">
        <f t="shared" si="166"/>
        <v>20</v>
      </c>
      <c r="DS30" s="62">
        <f t="shared" ref="DS30:EA30" si="167">DS31+DS32+DS33</f>
        <v>1</v>
      </c>
      <c r="DT30" s="62">
        <f t="shared" si="167"/>
        <v>286.77961771162001</v>
      </c>
      <c r="DU30" s="62">
        <f t="shared" si="167"/>
        <v>23</v>
      </c>
      <c r="DV30" s="62">
        <f t="shared" si="167"/>
        <v>4</v>
      </c>
      <c r="DW30" s="62">
        <f t="shared" si="167"/>
        <v>5</v>
      </c>
      <c r="DX30" s="62">
        <f t="shared" si="167"/>
        <v>6</v>
      </c>
      <c r="DY30" s="62">
        <f t="shared" si="167"/>
        <v>7</v>
      </c>
      <c r="DZ30" s="62">
        <f t="shared" si="167"/>
        <v>8</v>
      </c>
      <c r="EA30" s="62">
        <f t="shared" si="167"/>
        <v>23</v>
      </c>
      <c r="EB30" s="63" t="s">
        <v>98</v>
      </c>
    </row>
    <row r="31" spans="1:132" ht="71.25" customHeight="1" x14ac:dyDescent="0.25">
      <c r="A31" s="58" t="s">
        <v>31</v>
      </c>
      <c r="B31" s="59" t="s">
        <v>54</v>
      </c>
      <c r="C31" s="64" t="s">
        <v>99</v>
      </c>
      <c r="D31" s="65">
        <v>0</v>
      </c>
      <c r="E31" s="65">
        <v>0</v>
      </c>
      <c r="F31" s="66">
        <v>0</v>
      </c>
      <c r="G31" s="66">
        <v>4.2208333333333341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7">
        <v>0</v>
      </c>
      <c r="P31" s="67">
        <v>6.0247065500000003</v>
      </c>
      <c r="Q31" s="67">
        <v>0</v>
      </c>
      <c r="R31" s="67">
        <v>0</v>
      </c>
      <c r="S31" s="67">
        <v>2.0129999999999999</v>
      </c>
      <c r="T31" s="67">
        <v>0</v>
      </c>
      <c r="U31" s="67">
        <v>0</v>
      </c>
      <c r="V31" s="67">
        <v>0</v>
      </c>
      <c r="W31" s="67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9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69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8">
        <v>0</v>
      </c>
      <c r="CY31" s="68">
        <v>0</v>
      </c>
      <c r="CZ31" s="68">
        <v>0</v>
      </c>
      <c r="DA31" s="68">
        <v>0</v>
      </c>
      <c r="DB31" s="68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1</v>
      </c>
      <c r="DT31" s="68">
        <v>2</v>
      </c>
      <c r="DU31" s="68">
        <v>3</v>
      </c>
      <c r="DV31" s="68">
        <v>4</v>
      </c>
      <c r="DW31" s="68">
        <v>5</v>
      </c>
      <c r="DX31" s="68">
        <v>6</v>
      </c>
      <c r="DY31" s="68">
        <v>7</v>
      </c>
      <c r="DZ31" s="68">
        <v>8</v>
      </c>
      <c r="EA31" s="68">
        <v>9</v>
      </c>
      <c r="EB31" s="63" t="s">
        <v>98</v>
      </c>
    </row>
    <row r="32" spans="1:132" ht="63" customHeight="1" x14ac:dyDescent="0.25">
      <c r="A32" s="58" t="s">
        <v>30</v>
      </c>
      <c r="B32" s="59" t="s">
        <v>55</v>
      </c>
      <c r="C32" s="64" t="s">
        <v>99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8">
        <v>0</v>
      </c>
      <c r="AN32" s="68">
        <v>0</v>
      </c>
      <c r="AO32" s="68">
        <v>0</v>
      </c>
      <c r="AP32" s="69">
        <v>0</v>
      </c>
      <c r="AQ32" s="69">
        <v>0</v>
      </c>
      <c r="AR32" s="69">
        <v>0</v>
      </c>
      <c r="AS32" s="69">
        <v>0</v>
      </c>
      <c r="AT32" s="69">
        <v>0</v>
      </c>
      <c r="AU32" s="69">
        <v>0</v>
      </c>
      <c r="AV32" s="69">
        <v>0</v>
      </c>
      <c r="AW32" s="69">
        <v>0</v>
      </c>
      <c r="AX32" s="69">
        <v>0</v>
      </c>
      <c r="AY32" s="69">
        <v>0</v>
      </c>
      <c r="AZ32" s="69">
        <v>0</v>
      </c>
      <c r="BA32" s="69">
        <v>0</v>
      </c>
      <c r="BB32" s="69">
        <v>0</v>
      </c>
      <c r="BC32" s="69">
        <v>0</v>
      </c>
      <c r="BD32" s="69">
        <v>0</v>
      </c>
      <c r="BE32" s="69">
        <v>0</v>
      </c>
      <c r="BF32" s="69">
        <v>0</v>
      </c>
      <c r="BG32" s="69">
        <v>0</v>
      </c>
      <c r="BH32" s="69">
        <v>0</v>
      </c>
      <c r="BI32" s="69">
        <v>0</v>
      </c>
      <c r="BJ32" s="69">
        <v>0</v>
      </c>
      <c r="BK32" s="69">
        <v>0</v>
      </c>
      <c r="BL32" s="69">
        <v>0</v>
      </c>
      <c r="BM32" s="69">
        <v>0</v>
      </c>
      <c r="BN32" s="69">
        <v>0</v>
      </c>
      <c r="BO32" s="69">
        <v>0</v>
      </c>
      <c r="BP32" s="69">
        <v>0</v>
      </c>
      <c r="BQ32" s="69">
        <v>0</v>
      </c>
      <c r="BR32" s="69">
        <v>0</v>
      </c>
      <c r="BS32" s="69">
        <v>0</v>
      </c>
      <c r="BT32" s="69">
        <v>0</v>
      </c>
      <c r="BU32" s="69">
        <v>0</v>
      </c>
      <c r="BV32" s="69">
        <v>0</v>
      </c>
      <c r="BW32" s="69">
        <v>0</v>
      </c>
      <c r="BX32" s="69">
        <v>0</v>
      </c>
      <c r="BY32" s="69">
        <v>0</v>
      </c>
      <c r="BZ32" s="69">
        <v>0</v>
      </c>
      <c r="CA32" s="69">
        <v>0</v>
      </c>
      <c r="CB32" s="69">
        <v>0</v>
      </c>
      <c r="CC32" s="69">
        <v>0</v>
      </c>
      <c r="CD32" s="69">
        <v>0</v>
      </c>
      <c r="CE32" s="69">
        <v>0</v>
      </c>
      <c r="CF32" s="69">
        <v>0</v>
      </c>
      <c r="CG32" s="69">
        <v>0</v>
      </c>
      <c r="CH32" s="69">
        <v>0</v>
      </c>
      <c r="CI32" s="69">
        <v>0</v>
      </c>
      <c r="CJ32" s="69">
        <v>0</v>
      </c>
      <c r="CK32" s="69">
        <v>0</v>
      </c>
      <c r="CL32" s="69">
        <v>0</v>
      </c>
      <c r="CM32" s="69">
        <v>0</v>
      </c>
      <c r="CN32" s="69">
        <v>0</v>
      </c>
      <c r="CO32" s="69">
        <v>0</v>
      </c>
      <c r="CP32" s="69">
        <v>0</v>
      </c>
      <c r="CQ32" s="69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8">
        <v>0</v>
      </c>
      <c r="CY32" s="68">
        <v>0</v>
      </c>
      <c r="CZ32" s="68">
        <v>0</v>
      </c>
      <c r="DA32" s="68">
        <v>0</v>
      </c>
      <c r="DB32" s="68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70">
        <f t="shared" ref="DJ32:DR32" si="168">CR32+BZ32+BH32+AP32+X32</f>
        <v>0</v>
      </c>
      <c r="DK32" s="70">
        <f t="shared" si="168"/>
        <v>0</v>
      </c>
      <c r="DL32" s="70">
        <f t="shared" si="168"/>
        <v>0</v>
      </c>
      <c r="DM32" s="70">
        <f t="shared" si="168"/>
        <v>0</v>
      </c>
      <c r="DN32" s="70">
        <f t="shared" si="168"/>
        <v>0</v>
      </c>
      <c r="DO32" s="70">
        <f t="shared" si="168"/>
        <v>0</v>
      </c>
      <c r="DP32" s="70">
        <f t="shared" si="168"/>
        <v>0</v>
      </c>
      <c r="DQ32" s="70">
        <f t="shared" si="168"/>
        <v>0</v>
      </c>
      <c r="DR32" s="70">
        <f t="shared" si="168"/>
        <v>0</v>
      </c>
      <c r="DS32" s="70">
        <f t="shared" ref="DS32" si="169">DA32+CI32+BQ32+AY32+AG32</f>
        <v>0</v>
      </c>
      <c r="DT32" s="70">
        <f t="shared" ref="DT32" si="170">DB32+CJ32+BR32+AZ32+AH32</f>
        <v>0</v>
      </c>
      <c r="DU32" s="70">
        <f t="shared" ref="DU32" si="171">DC32+CK32+BS32+BA32+AI32</f>
        <v>0</v>
      </c>
      <c r="DV32" s="70">
        <f t="shared" ref="DV32" si="172">DD32+CL32+BT32+BB32+AJ32</f>
        <v>0</v>
      </c>
      <c r="DW32" s="70">
        <f t="shared" ref="DW32" si="173">DE32+CM32+BU32+BC32+AK32</f>
        <v>0</v>
      </c>
      <c r="DX32" s="70">
        <f t="shared" ref="DX32" si="174">DF32+CN32+BV32+BD32+AL32</f>
        <v>0</v>
      </c>
      <c r="DY32" s="70">
        <f t="shared" ref="DY32" si="175">DG32+CO32+BW32+BE32+AM32</f>
        <v>0</v>
      </c>
      <c r="DZ32" s="70">
        <f t="shared" ref="DZ32" si="176">DH32+CP32+BX32+BF32+AN32</f>
        <v>0</v>
      </c>
      <c r="EA32" s="70">
        <f t="shared" ref="EA32" si="177">DI32+CQ32+BY32+BG32+AO32</f>
        <v>0</v>
      </c>
      <c r="EB32" s="63" t="s">
        <v>141</v>
      </c>
    </row>
    <row r="33" spans="1:132" ht="37.5" x14ac:dyDescent="0.25">
      <c r="A33" s="58" t="s">
        <v>25</v>
      </c>
      <c r="B33" s="71" t="s">
        <v>56</v>
      </c>
      <c r="C33" s="72" t="s">
        <v>99</v>
      </c>
      <c r="D33" s="61">
        <f>SUM(D34:D34)</f>
        <v>284.71323287828699</v>
      </c>
      <c r="E33" s="61">
        <f>SUM(E34:E34)</f>
        <v>284.71323287828699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f t="shared" ref="O33:W33" si="178">SUM(O34:O34)</f>
        <v>0</v>
      </c>
      <c r="P33" s="69">
        <f t="shared" si="178"/>
        <v>0</v>
      </c>
      <c r="Q33" s="69">
        <f t="shared" si="178"/>
        <v>0</v>
      </c>
      <c r="R33" s="69">
        <f t="shared" si="178"/>
        <v>0</v>
      </c>
      <c r="S33" s="69">
        <f t="shared" si="178"/>
        <v>0</v>
      </c>
      <c r="T33" s="69">
        <f t="shared" si="178"/>
        <v>0</v>
      </c>
      <c r="U33" s="69">
        <f t="shared" si="178"/>
        <v>0</v>
      </c>
      <c r="V33" s="69">
        <f t="shared" si="178"/>
        <v>0</v>
      </c>
      <c r="W33" s="69">
        <f t="shared" si="178"/>
        <v>0</v>
      </c>
      <c r="X33" s="69">
        <f t="shared" ref="X33:AO33" si="179">SUM(X34:X34)</f>
        <v>0</v>
      </c>
      <c r="Y33" s="69">
        <f t="shared" si="179"/>
        <v>0</v>
      </c>
      <c r="Z33" s="69">
        <f t="shared" si="179"/>
        <v>0</v>
      </c>
      <c r="AA33" s="69">
        <f t="shared" si="179"/>
        <v>0</v>
      </c>
      <c r="AB33" s="69">
        <f t="shared" si="179"/>
        <v>0</v>
      </c>
      <c r="AC33" s="69">
        <f t="shared" si="179"/>
        <v>0</v>
      </c>
      <c r="AD33" s="69">
        <f t="shared" si="179"/>
        <v>0</v>
      </c>
      <c r="AE33" s="69">
        <f t="shared" si="179"/>
        <v>0</v>
      </c>
      <c r="AF33" s="69">
        <f t="shared" si="179"/>
        <v>0</v>
      </c>
      <c r="AG33" s="69">
        <f t="shared" si="179"/>
        <v>0</v>
      </c>
      <c r="AH33" s="69">
        <f t="shared" si="179"/>
        <v>0</v>
      </c>
      <c r="AI33" s="69">
        <f t="shared" si="179"/>
        <v>0</v>
      </c>
      <c r="AJ33" s="69">
        <f t="shared" si="179"/>
        <v>0</v>
      </c>
      <c r="AK33" s="69">
        <f t="shared" si="179"/>
        <v>0</v>
      </c>
      <c r="AL33" s="69">
        <f t="shared" si="179"/>
        <v>0</v>
      </c>
      <c r="AM33" s="69">
        <f t="shared" si="179"/>
        <v>0</v>
      </c>
      <c r="AN33" s="69">
        <f t="shared" si="179"/>
        <v>0</v>
      </c>
      <c r="AO33" s="69">
        <f t="shared" si="179"/>
        <v>0</v>
      </c>
      <c r="AP33" s="69">
        <f t="shared" ref="AP33:BG33" si="180">SUM(AP34:AP34)</f>
        <v>0</v>
      </c>
      <c r="AQ33" s="69">
        <f t="shared" si="180"/>
        <v>0</v>
      </c>
      <c r="AR33" s="69">
        <f t="shared" si="180"/>
        <v>0</v>
      </c>
      <c r="AS33" s="69">
        <f t="shared" si="180"/>
        <v>0</v>
      </c>
      <c r="AT33" s="69">
        <f t="shared" si="180"/>
        <v>0</v>
      </c>
      <c r="AU33" s="69">
        <f t="shared" si="180"/>
        <v>0</v>
      </c>
      <c r="AV33" s="69">
        <f t="shared" si="180"/>
        <v>0</v>
      </c>
      <c r="AW33" s="69">
        <f t="shared" si="180"/>
        <v>0</v>
      </c>
      <c r="AX33" s="69">
        <f t="shared" si="180"/>
        <v>0</v>
      </c>
      <c r="AY33" s="69">
        <f t="shared" si="180"/>
        <v>0</v>
      </c>
      <c r="AZ33" s="69">
        <f t="shared" si="180"/>
        <v>0</v>
      </c>
      <c r="BA33" s="69">
        <f t="shared" si="180"/>
        <v>0</v>
      </c>
      <c r="BB33" s="69">
        <f t="shared" si="180"/>
        <v>0</v>
      </c>
      <c r="BC33" s="69">
        <f t="shared" si="180"/>
        <v>0</v>
      </c>
      <c r="BD33" s="69">
        <f t="shared" si="180"/>
        <v>0</v>
      </c>
      <c r="BE33" s="69">
        <f t="shared" si="180"/>
        <v>0</v>
      </c>
      <c r="BF33" s="69">
        <f t="shared" si="180"/>
        <v>0</v>
      </c>
      <c r="BG33" s="69">
        <f t="shared" si="180"/>
        <v>0</v>
      </c>
      <c r="BH33" s="69">
        <f t="shared" ref="BH33:BY33" si="181">SUM(BH34:BH34)</f>
        <v>0</v>
      </c>
      <c r="BI33" s="69">
        <f t="shared" si="181"/>
        <v>0</v>
      </c>
      <c r="BJ33" s="69">
        <f t="shared" si="181"/>
        <v>0</v>
      </c>
      <c r="BK33" s="69">
        <f t="shared" si="181"/>
        <v>0</v>
      </c>
      <c r="BL33" s="69">
        <f t="shared" si="181"/>
        <v>0</v>
      </c>
      <c r="BM33" s="69">
        <f t="shared" si="181"/>
        <v>0</v>
      </c>
      <c r="BN33" s="69">
        <f t="shared" si="181"/>
        <v>0</v>
      </c>
      <c r="BO33" s="69">
        <f t="shared" si="181"/>
        <v>0</v>
      </c>
      <c r="BP33" s="69">
        <f t="shared" si="181"/>
        <v>0</v>
      </c>
      <c r="BQ33" s="69">
        <f t="shared" si="181"/>
        <v>0</v>
      </c>
      <c r="BR33" s="69">
        <f t="shared" si="181"/>
        <v>0</v>
      </c>
      <c r="BS33" s="69">
        <f t="shared" si="181"/>
        <v>0</v>
      </c>
      <c r="BT33" s="69">
        <f t="shared" si="181"/>
        <v>0</v>
      </c>
      <c r="BU33" s="69">
        <f t="shared" si="181"/>
        <v>0</v>
      </c>
      <c r="BV33" s="69">
        <f t="shared" si="181"/>
        <v>0</v>
      </c>
      <c r="BW33" s="69">
        <f t="shared" si="181"/>
        <v>0</v>
      </c>
      <c r="BX33" s="69">
        <f t="shared" si="181"/>
        <v>0</v>
      </c>
      <c r="BY33" s="69">
        <f t="shared" si="181"/>
        <v>0</v>
      </c>
      <c r="BZ33" s="69">
        <f t="shared" ref="BZ33:CQ33" si="182">SUM(BZ34:BZ34)</f>
        <v>0</v>
      </c>
      <c r="CA33" s="69">
        <f t="shared" si="182"/>
        <v>284.71323287828699</v>
      </c>
      <c r="CB33" s="69">
        <f t="shared" si="182"/>
        <v>32</v>
      </c>
      <c r="CC33" s="69">
        <f t="shared" si="182"/>
        <v>0</v>
      </c>
      <c r="CD33" s="69">
        <f t="shared" si="182"/>
        <v>0</v>
      </c>
      <c r="CE33" s="69">
        <f t="shared" si="182"/>
        <v>0</v>
      </c>
      <c r="CF33" s="69">
        <f t="shared" si="182"/>
        <v>0</v>
      </c>
      <c r="CG33" s="69">
        <f t="shared" si="182"/>
        <v>0</v>
      </c>
      <c r="CH33" s="69">
        <f t="shared" si="182"/>
        <v>20</v>
      </c>
      <c r="CI33" s="69">
        <f t="shared" si="182"/>
        <v>0</v>
      </c>
      <c r="CJ33" s="69">
        <f t="shared" si="182"/>
        <v>284.77961771162001</v>
      </c>
      <c r="CK33" s="69">
        <f t="shared" si="182"/>
        <v>20</v>
      </c>
      <c r="CL33" s="69">
        <f t="shared" si="182"/>
        <v>0</v>
      </c>
      <c r="CM33" s="69">
        <f t="shared" si="182"/>
        <v>0</v>
      </c>
      <c r="CN33" s="69">
        <f t="shared" si="182"/>
        <v>0</v>
      </c>
      <c r="CO33" s="69">
        <f t="shared" si="182"/>
        <v>0</v>
      </c>
      <c r="CP33" s="69">
        <f t="shared" si="182"/>
        <v>0</v>
      </c>
      <c r="CQ33" s="69">
        <f t="shared" si="182"/>
        <v>14</v>
      </c>
      <c r="CR33" s="69">
        <f t="shared" ref="CR33:DI33" si="183">SUM(CR34:CR34)</f>
        <v>0</v>
      </c>
      <c r="CS33" s="69">
        <f t="shared" si="183"/>
        <v>0</v>
      </c>
      <c r="CT33" s="69">
        <f t="shared" si="183"/>
        <v>0</v>
      </c>
      <c r="CU33" s="69">
        <f t="shared" si="183"/>
        <v>0</v>
      </c>
      <c r="CV33" s="69">
        <f t="shared" si="183"/>
        <v>0</v>
      </c>
      <c r="CW33" s="69">
        <f t="shared" si="183"/>
        <v>0</v>
      </c>
      <c r="CX33" s="69">
        <f t="shared" si="183"/>
        <v>0</v>
      </c>
      <c r="CY33" s="69">
        <f t="shared" si="183"/>
        <v>0</v>
      </c>
      <c r="CZ33" s="69">
        <f t="shared" si="183"/>
        <v>0</v>
      </c>
      <c r="DA33" s="69">
        <f t="shared" si="183"/>
        <v>0</v>
      </c>
      <c r="DB33" s="69">
        <f t="shared" si="183"/>
        <v>0</v>
      </c>
      <c r="DC33" s="69">
        <f t="shared" si="183"/>
        <v>0</v>
      </c>
      <c r="DD33" s="69">
        <f t="shared" si="183"/>
        <v>0</v>
      </c>
      <c r="DE33" s="69">
        <f t="shared" si="183"/>
        <v>0</v>
      </c>
      <c r="DF33" s="69">
        <f t="shared" si="183"/>
        <v>0</v>
      </c>
      <c r="DG33" s="69">
        <f t="shared" si="183"/>
        <v>0</v>
      </c>
      <c r="DH33" s="69">
        <f t="shared" si="183"/>
        <v>0</v>
      </c>
      <c r="DI33" s="69">
        <f t="shared" si="183"/>
        <v>0</v>
      </c>
      <c r="DJ33" s="61">
        <f t="shared" ref="DJ33:EA33" si="184">SUM(DJ34:DJ34)</f>
        <v>0</v>
      </c>
      <c r="DK33" s="61">
        <f t="shared" si="184"/>
        <v>284.71323287828699</v>
      </c>
      <c r="DL33" s="61">
        <f t="shared" si="184"/>
        <v>32</v>
      </c>
      <c r="DM33" s="61">
        <f t="shared" si="184"/>
        <v>0</v>
      </c>
      <c r="DN33" s="61">
        <f t="shared" si="184"/>
        <v>0</v>
      </c>
      <c r="DO33" s="61">
        <f t="shared" si="184"/>
        <v>0</v>
      </c>
      <c r="DP33" s="61">
        <f t="shared" si="184"/>
        <v>0</v>
      </c>
      <c r="DQ33" s="61">
        <f t="shared" si="184"/>
        <v>0</v>
      </c>
      <c r="DR33" s="61">
        <f t="shared" si="184"/>
        <v>20</v>
      </c>
      <c r="DS33" s="61">
        <f t="shared" si="184"/>
        <v>0</v>
      </c>
      <c r="DT33" s="61">
        <f t="shared" si="184"/>
        <v>284.77961771162001</v>
      </c>
      <c r="DU33" s="61">
        <f t="shared" si="184"/>
        <v>20</v>
      </c>
      <c r="DV33" s="61">
        <f t="shared" si="184"/>
        <v>0</v>
      </c>
      <c r="DW33" s="61">
        <f t="shared" si="184"/>
        <v>0</v>
      </c>
      <c r="DX33" s="61">
        <f t="shared" si="184"/>
        <v>0</v>
      </c>
      <c r="DY33" s="61">
        <f t="shared" si="184"/>
        <v>0</v>
      </c>
      <c r="DZ33" s="61">
        <f t="shared" si="184"/>
        <v>0</v>
      </c>
      <c r="EA33" s="61">
        <f t="shared" si="184"/>
        <v>14</v>
      </c>
      <c r="EB33" s="63" t="s">
        <v>98</v>
      </c>
    </row>
    <row r="34" spans="1:132" ht="114" customHeight="1" x14ac:dyDescent="0.25">
      <c r="A34" s="58" t="s">
        <v>25</v>
      </c>
      <c r="B34" s="73" t="s">
        <v>314</v>
      </c>
      <c r="C34" s="58" t="s">
        <v>120</v>
      </c>
      <c r="D34" s="68">
        <v>284.71323287828699</v>
      </c>
      <c r="E34" s="68">
        <v>284.71323287828699</v>
      </c>
      <c r="F34" s="74">
        <v>0</v>
      </c>
      <c r="G34" s="75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74">
        <v>0</v>
      </c>
      <c r="AA34" s="74">
        <v>0</v>
      </c>
      <c r="AB34" s="74">
        <v>0</v>
      </c>
      <c r="AC34" s="74">
        <v>0</v>
      </c>
      <c r="AD34" s="74">
        <v>0</v>
      </c>
      <c r="AE34" s="74">
        <v>0</v>
      </c>
      <c r="AF34" s="74">
        <v>0</v>
      </c>
      <c r="AG34" s="74">
        <v>0</v>
      </c>
      <c r="AH34" s="74">
        <v>0</v>
      </c>
      <c r="AI34" s="74">
        <v>0</v>
      </c>
      <c r="AJ34" s="74">
        <v>0</v>
      </c>
      <c r="AK34" s="74">
        <v>0</v>
      </c>
      <c r="AL34" s="74">
        <v>0</v>
      </c>
      <c r="AM34" s="74">
        <v>0</v>
      </c>
      <c r="AN34" s="74">
        <v>0</v>
      </c>
      <c r="AO34" s="74">
        <v>0</v>
      </c>
      <c r="AP34" s="68">
        <v>0</v>
      </c>
      <c r="AQ34" s="68">
        <v>0</v>
      </c>
      <c r="AR34" s="68">
        <v>0</v>
      </c>
      <c r="AS34" s="68">
        <v>0</v>
      </c>
      <c r="AT34" s="68">
        <v>0</v>
      </c>
      <c r="AU34" s="68">
        <v>0</v>
      </c>
      <c r="AV34" s="68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8">
        <v>0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69">
        <v>0</v>
      </c>
      <c r="BP34" s="69">
        <v>0</v>
      </c>
      <c r="BQ34" s="69">
        <v>0</v>
      </c>
      <c r="BR34" s="69">
        <v>0</v>
      </c>
      <c r="BS34" s="69">
        <v>0</v>
      </c>
      <c r="BT34" s="69">
        <v>0</v>
      </c>
      <c r="BU34" s="69">
        <v>0</v>
      </c>
      <c r="BV34" s="69">
        <v>0</v>
      </c>
      <c r="BW34" s="69">
        <v>0</v>
      </c>
      <c r="BX34" s="69">
        <v>0</v>
      </c>
      <c r="BY34" s="69">
        <v>0</v>
      </c>
      <c r="BZ34" s="76">
        <v>0</v>
      </c>
      <c r="CA34" s="76">
        <v>284.71323287828699</v>
      </c>
      <c r="CB34" s="76">
        <v>32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20</v>
      </c>
      <c r="CI34" s="69">
        <v>0</v>
      </c>
      <c r="CJ34" s="69">
        <v>284.77961771162001</v>
      </c>
      <c r="CK34" s="69">
        <v>20</v>
      </c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14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8">
        <v>0</v>
      </c>
      <c r="CY34" s="68">
        <v>0</v>
      </c>
      <c r="CZ34" s="68">
        <v>0</v>
      </c>
      <c r="DA34" s="68">
        <v>0</v>
      </c>
      <c r="DB34" s="68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70">
        <f t="shared" ref="DJ34" si="185">CR34+BZ34+BH34+AP34+X34</f>
        <v>0</v>
      </c>
      <c r="DK34" s="70">
        <f t="shared" ref="DK34" si="186">CS34+CA34+BI34+AQ34+Y34</f>
        <v>284.71323287828699</v>
      </c>
      <c r="DL34" s="70">
        <f t="shared" ref="DL34" si="187">CT34+CB34+BJ34+AR34+Z34</f>
        <v>32</v>
      </c>
      <c r="DM34" s="70">
        <f t="shared" ref="DM34" si="188">CU34+CC34+BK34+AS34+AA34</f>
        <v>0</v>
      </c>
      <c r="DN34" s="70">
        <f t="shared" ref="DN34" si="189">CV34+CD34+BL34+AT34+AB34</f>
        <v>0</v>
      </c>
      <c r="DO34" s="70">
        <f t="shared" ref="DO34" si="190">CW34+CE34+BM34+AU34+AC34</f>
        <v>0</v>
      </c>
      <c r="DP34" s="70">
        <f t="shared" ref="DP34" si="191">CX34+CF34+BN34+AV34+AD34</f>
        <v>0</v>
      </c>
      <c r="DQ34" s="70">
        <f t="shared" ref="DQ34" si="192">CY34+CG34+BO34+AW34+AE34</f>
        <v>0</v>
      </c>
      <c r="DR34" s="70">
        <f t="shared" ref="DR34" si="193">CZ34+CH34+BP34+AX34+AF34</f>
        <v>20</v>
      </c>
      <c r="DS34" s="70">
        <f t="shared" ref="DS34" si="194">DA34+CI34+BQ34+AY34+AG34</f>
        <v>0</v>
      </c>
      <c r="DT34" s="70">
        <f t="shared" ref="DT34" si="195">DB34+CJ34+BR34+AZ34+AH34</f>
        <v>284.77961771162001</v>
      </c>
      <c r="DU34" s="70">
        <f t="shared" ref="DU34" si="196">DC34+CK34+BS34+BA34+AI34</f>
        <v>20</v>
      </c>
      <c r="DV34" s="70">
        <f t="shared" ref="DV34" si="197">DD34+CL34+BT34+BB34+AJ34</f>
        <v>0</v>
      </c>
      <c r="DW34" s="70">
        <f t="shared" ref="DW34" si="198">DE34+CM34+BU34+BC34+AK34</f>
        <v>0</v>
      </c>
      <c r="DX34" s="70">
        <f t="shared" ref="DX34" si="199">DF34+CN34+BV34+BD34+AL34</f>
        <v>0</v>
      </c>
      <c r="DY34" s="70">
        <f t="shared" ref="DY34" si="200">DG34+CO34+BW34+BE34+AM34</f>
        <v>0</v>
      </c>
      <c r="DZ34" s="70">
        <f t="shared" ref="DZ34" si="201">DH34+CP34+BX34+BF34+AN34</f>
        <v>0</v>
      </c>
      <c r="EA34" s="70">
        <f t="shared" ref="EA34" si="202">DI34+CQ34+BY34+BG34+AO34</f>
        <v>14</v>
      </c>
      <c r="EB34" s="63" t="s">
        <v>142</v>
      </c>
    </row>
    <row r="35" spans="1:132" ht="37.5" x14ac:dyDescent="0.25">
      <c r="A35" s="58" t="s">
        <v>2</v>
      </c>
      <c r="B35" s="77" t="s">
        <v>58</v>
      </c>
      <c r="C35" s="78" t="s">
        <v>99</v>
      </c>
      <c r="D35" s="66">
        <v>0</v>
      </c>
      <c r="E35" s="66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9">
        <f>X36+X37</f>
        <v>0</v>
      </c>
      <c r="Y35" s="69">
        <f t="shared" ref="Y35:AF35" si="203">Y36+Y37</f>
        <v>0</v>
      </c>
      <c r="Z35" s="69">
        <f t="shared" si="203"/>
        <v>0</v>
      </c>
      <c r="AA35" s="69">
        <f t="shared" si="203"/>
        <v>0</v>
      </c>
      <c r="AB35" s="69">
        <f t="shared" si="203"/>
        <v>0</v>
      </c>
      <c r="AC35" s="69">
        <f t="shared" si="203"/>
        <v>0</v>
      </c>
      <c r="AD35" s="69">
        <f t="shared" si="203"/>
        <v>0</v>
      </c>
      <c r="AE35" s="69">
        <f t="shared" si="203"/>
        <v>0</v>
      </c>
      <c r="AF35" s="69">
        <f t="shared" si="203"/>
        <v>0</v>
      </c>
      <c r="AG35" s="69">
        <f t="shared" ref="AG35:AO35" si="204">AG36+AG37</f>
        <v>0</v>
      </c>
      <c r="AH35" s="69">
        <f t="shared" si="204"/>
        <v>0</v>
      </c>
      <c r="AI35" s="69">
        <f t="shared" si="204"/>
        <v>0</v>
      </c>
      <c r="AJ35" s="69">
        <f t="shared" si="204"/>
        <v>0</v>
      </c>
      <c r="AK35" s="69">
        <f t="shared" si="204"/>
        <v>0</v>
      </c>
      <c r="AL35" s="69">
        <f t="shared" si="204"/>
        <v>0</v>
      </c>
      <c r="AM35" s="69">
        <f t="shared" si="204"/>
        <v>0</v>
      </c>
      <c r="AN35" s="69">
        <f t="shared" si="204"/>
        <v>0</v>
      </c>
      <c r="AO35" s="69">
        <f t="shared" si="204"/>
        <v>0</v>
      </c>
      <c r="AP35" s="69">
        <f>AP36+AP37</f>
        <v>0</v>
      </c>
      <c r="AQ35" s="69">
        <f t="shared" ref="AQ35:AX35" si="205">AQ36+AQ37</f>
        <v>0</v>
      </c>
      <c r="AR35" s="69">
        <f t="shared" si="205"/>
        <v>0</v>
      </c>
      <c r="AS35" s="69">
        <f t="shared" si="205"/>
        <v>0</v>
      </c>
      <c r="AT35" s="69">
        <f t="shared" si="205"/>
        <v>0</v>
      </c>
      <c r="AU35" s="69">
        <f t="shared" si="205"/>
        <v>0</v>
      </c>
      <c r="AV35" s="69">
        <f t="shared" si="205"/>
        <v>0</v>
      </c>
      <c r="AW35" s="69">
        <f t="shared" si="205"/>
        <v>0</v>
      </c>
      <c r="AX35" s="69">
        <f t="shared" si="205"/>
        <v>0</v>
      </c>
      <c r="AY35" s="69">
        <f t="shared" ref="AY35:BG35" si="206">AY36+AY37</f>
        <v>0</v>
      </c>
      <c r="AZ35" s="69">
        <f t="shared" si="206"/>
        <v>0</v>
      </c>
      <c r="BA35" s="69">
        <f t="shared" si="206"/>
        <v>0</v>
      </c>
      <c r="BB35" s="69">
        <f t="shared" si="206"/>
        <v>0</v>
      </c>
      <c r="BC35" s="69">
        <f t="shared" si="206"/>
        <v>0</v>
      </c>
      <c r="BD35" s="69">
        <f t="shared" si="206"/>
        <v>0</v>
      </c>
      <c r="BE35" s="69">
        <f t="shared" si="206"/>
        <v>0</v>
      </c>
      <c r="BF35" s="69">
        <f t="shared" si="206"/>
        <v>0</v>
      </c>
      <c r="BG35" s="69">
        <f t="shared" si="206"/>
        <v>0</v>
      </c>
      <c r="BH35" s="69">
        <f>BH36+BH37</f>
        <v>0</v>
      </c>
      <c r="BI35" s="69">
        <f t="shared" ref="BI35" si="207">BI36+BI37</f>
        <v>0</v>
      </c>
      <c r="BJ35" s="69">
        <f t="shared" ref="BJ35" si="208">BJ36+BJ37</f>
        <v>0</v>
      </c>
      <c r="BK35" s="69">
        <f t="shared" ref="BK35" si="209">BK36+BK37</f>
        <v>0</v>
      </c>
      <c r="BL35" s="69">
        <f t="shared" ref="BL35" si="210">BL36+BL37</f>
        <v>0</v>
      </c>
      <c r="BM35" s="69">
        <f t="shared" ref="BM35" si="211">BM36+BM37</f>
        <v>0</v>
      </c>
      <c r="BN35" s="69">
        <f t="shared" ref="BN35" si="212">BN36+BN37</f>
        <v>0</v>
      </c>
      <c r="BO35" s="69">
        <f t="shared" ref="BO35" si="213">BO36+BO37</f>
        <v>0</v>
      </c>
      <c r="BP35" s="69">
        <f t="shared" ref="BP35:BY35" si="214">BP36+BP37</f>
        <v>0</v>
      </c>
      <c r="BQ35" s="69">
        <f t="shared" si="214"/>
        <v>0</v>
      </c>
      <c r="BR35" s="69">
        <f t="shared" si="214"/>
        <v>0</v>
      </c>
      <c r="BS35" s="69">
        <f t="shared" si="214"/>
        <v>0</v>
      </c>
      <c r="BT35" s="69">
        <f t="shared" si="214"/>
        <v>0</v>
      </c>
      <c r="BU35" s="69">
        <f t="shared" si="214"/>
        <v>0</v>
      </c>
      <c r="BV35" s="69">
        <f t="shared" si="214"/>
        <v>0</v>
      </c>
      <c r="BW35" s="69">
        <f t="shared" si="214"/>
        <v>0</v>
      </c>
      <c r="BX35" s="69">
        <f t="shared" si="214"/>
        <v>0</v>
      </c>
      <c r="BY35" s="69">
        <f t="shared" si="214"/>
        <v>0</v>
      </c>
      <c r="BZ35" s="69">
        <f>BZ36+BZ37</f>
        <v>0</v>
      </c>
      <c r="CA35" s="69">
        <f t="shared" ref="CA35" si="215">CA36+CA37</f>
        <v>0</v>
      </c>
      <c r="CB35" s="69">
        <f t="shared" ref="CB35" si="216">CB36+CB37</f>
        <v>0</v>
      </c>
      <c r="CC35" s="69">
        <f t="shared" ref="CC35" si="217">CC36+CC37</f>
        <v>0</v>
      </c>
      <c r="CD35" s="69">
        <f t="shared" ref="CD35" si="218">CD36+CD37</f>
        <v>0</v>
      </c>
      <c r="CE35" s="69">
        <f t="shared" ref="CE35" si="219">CE36+CE37</f>
        <v>0</v>
      </c>
      <c r="CF35" s="69">
        <f t="shared" ref="CF35" si="220">CF36+CF37</f>
        <v>0</v>
      </c>
      <c r="CG35" s="69">
        <f t="shared" ref="CG35" si="221">CG36+CG37</f>
        <v>0</v>
      </c>
      <c r="CH35" s="69">
        <f t="shared" ref="CH35:CQ35" si="222">CH36+CH37</f>
        <v>0</v>
      </c>
      <c r="CI35" s="69">
        <f t="shared" si="222"/>
        <v>0</v>
      </c>
      <c r="CJ35" s="69">
        <f t="shared" si="222"/>
        <v>0</v>
      </c>
      <c r="CK35" s="69">
        <f t="shared" si="222"/>
        <v>0</v>
      </c>
      <c r="CL35" s="69">
        <f t="shared" si="222"/>
        <v>0</v>
      </c>
      <c r="CM35" s="69">
        <f t="shared" si="222"/>
        <v>0</v>
      </c>
      <c r="CN35" s="69">
        <f t="shared" si="222"/>
        <v>0</v>
      </c>
      <c r="CO35" s="69">
        <f t="shared" si="222"/>
        <v>0</v>
      </c>
      <c r="CP35" s="69">
        <f t="shared" si="222"/>
        <v>0</v>
      </c>
      <c r="CQ35" s="69">
        <f t="shared" si="222"/>
        <v>0</v>
      </c>
      <c r="CR35" s="69">
        <f>CR36+CR37</f>
        <v>0</v>
      </c>
      <c r="CS35" s="69">
        <f t="shared" ref="CS35" si="223">CS36+CS37</f>
        <v>0</v>
      </c>
      <c r="CT35" s="69">
        <f t="shared" ref="CT35" si="224">CT36+CT37</f>
        <v>0</v>
      </c>
      <c r="CU35" s="69">
        <f t="shared" ref="CU35" si="225">CU36+CU37</f>
        <v>0</v>
      </c>
      <c r="CV35" s="69">
        <f t="shared" ref="CV35" si="226">CV36+CV37</f>
        <v>0</v>
      </c>
      <c r="CW35" s="69">
        <f t="shared" ref="CW35" si="227">CW36+CW37</f>
        <v>0</v>
      </c>
      <c r="CX35" s="69">
        <f t="shared" ref="CX35" si="228">CX36+CX37</f>
        <v>0</v>
      </c>
      <c r="CY35" s="69">
        <f t="shared" ref="CY35" si="229">CY36+CY37</f>
        <v>0</v>
      </c>
      <c r="CZ35" s="69">
        <f t="shared" ref="CZ35:DI35" si="230">CZ36+CZ37</f>
        <v>0</v>
      </c>
      <c r="DA35" s="69">
        <f t="shared" si="230"/>
        <v>0</v>
      </c>
      <c r="DB35" s="69">
        <f t="shared" si="230"/>
        <v>0</v>
      </c>
      <c r="DC35" s="69">
        <f t="shared" si="230"/>
        <v>0</v>
      </c>
      <c r="DD35" s="69">
        <f t="shared" si="230"/>
        <v>0</v>
      </c>
      <c r="DE35" s="69">
        <f t="shared" si="230"/>
        <v>0</v>
      </c>
      <c r="DF35" s="69">
        <f t="shared" si="230"/>
        <v>0</v>
      </c>
      <c r="DG35" s="69">
        <f t="shared" si="230"/>
        <v>0</v>
      </c>
      <c r="DH35" s="69">
        <f t="shared" si="230"/>
        <v>0</v>
      </c>
      <c r="DI35" s="69">
        <f t="shared" si="230"/>
        <v>0</v>
      </c>
      <c r="DJ35" s="65">
        <v>0</v>
      </c>
      <c r="DK35" s="65">
        <v>0</v>
      </c>
      <c r="DL35" s="65">
        <v>0</v>
      </c>
      <c r="DM35" s="65">
        <v>0</v>
      </c>
      <c r="DN35" s="65">
        <v>0</v>
      </c>
      <c r="DO35" s="65">
        <v>0</v>
      </c>
      <c r="DP35" s="65">
        <v>0</v>
      </c>
      <c r="DQ35" s="65">
        <v>0</v>
      </c>
      <c r="DR35" s="65">
        <v>0</v>
      </c>
      <c r="DS35" s="65">
        <v>0</v>
      </c>
      <c r="DT35" s="65">
        <v>0</v>
      </c>
      <c r="DU35" s="65">
        <v>0</v>
      </c>
      <c r="DV35" s="65">
        <v>0</v>
      </c>
      <c r="DW35" s="65">
        <v>0</v>
      </c>
      <c r="DX35" s="65">
        <v>0</v>
      </c>
      <c r="DY35" s="65">
        <v>0</v>
      </c>
      <c r="DZ35" s="65">
        <v>0</v>
      </c>
      <c r="EA35" s="65">
        <v>0</v>
      </c>
      <c r="EB35" s="63" t="s">
        <v>98</v>
      </c>
    </row>
    <row r="36" spans="1:132" ht="56.25" x14ac:dyDescent="0.25">
      <c r="A36" s="58" t="s">
        <v>29</v>
      </c>
      <c r="B36" s="59" t="s">
        <v>59</v>
      </c>
      <c r="C36" s="64" t="s">
        <v>99</v>
      </c>
      <c r="D36" s="66">
        <v>0</v>
      </c>
      <c r="E36" s="66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8">
        <v>0</v>
      </c>
      <c r="BH36" s="69">
        <v>0</v>
      </c>
      <c r="BI36" s="69">
        <v>0</v>
      </c>
      <c r="BJ36" s="69">
        <v>0</v>
      </c>
      <c r="BK36" s="69">
        <v>0</v>
      </c>
      <c r="BL36" s="69">
        <v>0</v>
      </c>
      <c r="BM36" s="69">
        <v>0</v>
      </c>
      <c r="BN36" s="69">
        <v>0</v>
      </c>
      <c r="BO36" s="69">
        <v>0</v>
      </c>
      <c r="BP36" s="69">
        <v>0</v>
      </c>
      <c r="BQ36" s="69">
        <v>0</v>
      </c>
      <c r="BR36" s="69">
        <v>0</v>
      </c>
      <c r="BS36" s="69">
        <v>0</v>
      </c>
      <c r="BT36" s="69">
        <v>0</v>
      </c>
      <c r="BU36" s="69">
        <v>0</v>
      </c>
      <c r="BV36" s="69">
        <v>0</v>
      </c>
      <c r="BW36" s="69">
        <v>0</v>
      </c>
      <c r="BX36" s="69">
        <v>0</v>
      </c>
      <c r="BY36" s="69">
        <v>0</v>
      </c>
      <c r="BZ36" s="69">
        <v>0</v>
      </c>
      <c r="CA36" s="69">
        <v>0</v>
      </c>
      <c r="CB36" s="69">
        <v>0</v>
      </c>
      <c r="CC36" s="69">
        <v>0</v>
      </c>
      <c r="CD36" s="69">
        <v>0</v>
      </c>
      <c r="CE36" s="69">
        <v>0</v>
      </c>
      <c r="CF36" s="69">
        <v>0</v>
      </c>
      <c r="CG36" s="69">
        <v>0</v>
      </c>
      <c r="CH36" s="69">
        <v>0</v>
      </c>
      <c r="CI36" s="69">
        <v>0</v>
      </c>
      <c r="CJ36" s="69">
        <v>0</v>
      </c>
      <c r="CK36" s="69">
        <v>0</v>
      </c>
      <c r="CL36" s="69">
        <v>0</v>
      </c>
      <c r="CM36" s="69">
        <v>0</v>
      </c>
      <c r="CN36" s="69">
        <v>0</v>
      </c>
      <c r="CO36" s="69">
        <v>0</v>
      </c>
      <c r="CP36" s="69">
        <v>0</v>
      </c>
      <c r="CQ36" s="6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80">
        <v>0</v>
      </c>
      <c r="DK36" s="80">
        <v>0</v>
      </c>
      <c r="DL36" s="80">
        <v>0</v>
      </c>
      <c r="DM36" s="80">
        <v>0</v>
      </c>
      <c r="DN36" s="80">
        <v>0</v>
      </c>
      <c r="DO36" s="80">
        <v>0</v>
      </c>
      <c r="DP36" s="80">
        <v>0</v>
      </c>
      <c r="DQ36" s="80">
        <v>0</v>
      </c>
      <c r="DR36" s="80">
        <v>0</v>
      </c>
      <c r="DS36" s="80">
        <v>0</v>
      </c>
      <c r="DT36" s="80">
        <v>0</v>
      </c>
      <c r="DU36" s="80">
        <v>0</v>
      </c>
      <c r="DV36" s="80">
        <v>0</v>
      </c>
      <c r="DW36" s="80">
        <v>0</v>
      </c>
      <c r="DX36" s="80">
        <v>0</v>
      </c>
      <c r="DY36" s="80">
        <v>0</v>
      </c>
      <c r="DZ36" s="80">
        <v>0</v>
      </c>
      <c r="EA36" s="80">
        <v>0</v>
      </c>
      <c r="EB36" s="63" t="s">
        <v>98</v>
      </c>
    </row>
    <row r="37" spans="1:132" ht="37.5" x14ac:dyDescent="0.25">
      <c r="A37" s="58" t="s">
        <v>57</v>
      </c>
      <c r="B37" s="59" t="s">
        <v>60</v>
      </c>
      <c r="C37" s="64" t="s">
        <v>99</v>
      </c>
      <c r="D37" s="66">
        <v>0</v>
      </c>
      <c r="E37" s="66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8">
        <v>0</v>
      </c>
      <c r="AN37" s="68">
        <v>0</v>
      </c>
      <c r="AO37" s="68">
        <v>0</v>
      </c>
      <c r="AP37" s="68">
        <v>0</v>
      </c>
      <c r="AQ37" s="68">
        <v>0</v>
      </c>
      <c r="AR37" s="68">
        <v>0</v>
      </c>
      <c r="AS37" s="68">
        <v>0</v>
      </c>
      <c r="AT37" s="68">
        <v>0</v>
      </c>
      <c r="AU37" s="68">
        <v>0</v>
      </c>
      <c r="AV37" s="68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8">
        <v>0</v>
      </c>
      <c r="BH37" s="69">
        <v>0</v>
      </c>
      <c r="BI37" s="69">
        <v>0</v>
      </c>
      <c r="BJ37" s="69">
        <v>0</v>
      </c>
      <c r="BK37" s="69">
        <v>0</v>
      </c>
      <c r="BL37" s="69">
        <v>0</v>
      </c>
      <c r="BM37" s="69">
        <v>0</v>
      </c>
      <c r="BN37" s="69">
        <v>0</v>
      </c>
      <c r="BO37" s="69">
        <v>0</v>
      </c>
      <c r="BP37" s="69">
        <v>0</v>
      </c>
      <c r="BQ37" s="69">
        <v>0</v>
      </c>
      <c r="BR37" s="69">
        <v>0</v>
      </c>
      <c r="BS37" s="69">
        <v>0</v>
      </c>
      <c r="BT37" s="69">
        <v>0</v>
      </c>
      <c r="BU37" s="69">
        <v>0</v>
      </c>
      <c r="BV37" s="69">
        <v>0</v>
      </c>
      <c r="BW37" s="69">
        <v>0</v>
      </c>
      <c r="BX37" s="69">
        <v>0</v>
      </c>
      <c r="BY37" s="69">
        <v>0</v>
      </c>
      <c r="BZ37" s="69">
        <v>0</v>
      </c>
      <c r="CA37" s="69">
        <v>0</v>
      </c>
      <c r="CB37" s="69">
        <v>0</v>
      </c>
      <c r="CC37" s="69">
        <v>0</v>
      </c>
      <c r="CD37" s="69">
        <v>0</v>
      </c>
      <c r="CE37" s="69">
        <v>0</v>
      </c>
      <c r="CF37" s="69">
        <v>0</v>
      </c>
      <c r="CG37" s="69">
        <v>0</v>
      </c>
      <c r="CH37" s="69">
        <v>0</v>
      </c>
      <c r="CI37" s="69">
        <v>0</v>
      </c>
      <c r="CJ37" s="69">
        <v>0</v>
      </c>
      <c r="CK37" s="69">
        <v>0</v>
      </c>
      <c r="CL37" s="69">
        <v>0</v>
      </c>
      <c r="CM37" s="69">
        <v>0</v>
      </c>
      <c r="CN37" s="69">
        <v>0</v>
      </c>
      <c r="CO37" s="69">
        <v>0</v>
      </c>
      <c r="CP37" s="69">
        <v>0</v>
      </c>
      <c r="CQ37" s="6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80">
        <v>0</v>
      </c>
      <c r="DK37" s="80">
        <v>0</v>
      </c>
      <c r="DL37" s="80">
        <v>0</v>
      </c>
      <c r="DM37" s="80">
        <v>0</v>
      </c>
      <c r="DN37" s="80">
        <v>0</v>
      </c>
      <c r="DO37" s="80">
        <v>0</v>
      </c>
      <c r="DP37" s="80">
        <v>0</v>
      </c>
      <c r="DQ37" s="80">
        <v>0</v>
      </c>
      <c r="DR37" s="80">
        <v>0</v>
      </c>
      <c r="DS37" s="80">
        <v>0</v>
      </c>
      <c r="DT37" s="80">
        <v>0</v>
      </c>
      <c r="DU37" s="80">
        <v>0</v>
      </c>
      <c r="DV37" s="80">
        <v>0</v>
      </c>
      <c r="DW37" s="80">
        <v>0</v>
      </c>
      <c r="DX37" s="80">
        <v>0</v>
      </c>
      <c r="DY37" s="80">
        <v>0</v>
      </c>
      <c r="DZ37" s="80">
        <v>0</v>
      </c>
      <c r="EA37" s="80">
        <v>0</v>
      </c>
      <c r="EB37" s="63" t="s">
        <v>98</v>
      </c>
    </row>
    <row r="38" spans="1:132" ht="37.5" x14ac:dyDescent="0.25">
      <c r="A38" s="58" t="s">
        <v>3</v>
      </c>
      <c r="B38" s="59" t="s">
        <v>61</v>
      </c>
      <c r="C38" s="81" t="s">
        <v>99</v>
      </c>
      <c r="D38" s="66">
        <v>0</v>
      </c>
      <c r="E38" s="66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0</v>
      </c>
      <c r="W38" s="61">
        <v>0</v>
      </c>
      <c r="X38" s="69">
        <f>X39+X40</f>
        <v>0</v>
      </c>
      <c r="Y38" s="69">
        <f t="shared" ref="Y38:AF38" si="231">Y39+Y40</f>
        <v>0</v>
      </c>
      <c r="Z38" s="69">
        <f t="shared" si="231"/>
        <v>0</v>
      </c>
      <c r="AA38" s="69">
        <f t="shared" si="231"/>
        <v>0</v>
      </c>
      <c r="AB38" s="69">
        <f t="shared" si="231"/>
        <v>0</v>
      </c>
      <c r="AC38" s="69">
        <f t="shared" si="231"/>
        <v>0</v>
      </c>
      <c r="AD38" s="69">
        <f t="shared" si="231"/>
        <v>0</v>
      </c>
      <c r="AE38" s="69">
        <f t="shared" si="231"/>
        <v>0</v>
      </c>
      <c r="AF38" s="69">
        <f t="shared" si="231"/>
        <v>0</v>
      </c>
      <c r="AG38" s="69">
        <f t="shared" ref="AG38:AO38" si="232">AG39+AG40</f>
        <v>0</v>
      </c>
      <c r="AH38" s="69">
        <f t="shared" si="232"/>
        <v>0</v>
      </c>
      <c r="AI38" s="69">
        <f t="shared" si="232"/>
        <v>0</v>
      </c>
      <c r="AJ38" s="69">
        <f t="shared" si="232"/>
        <v>0</v>
      </c>
      <c r="AK38" s="69">
        <f t="shared" si="232"/>
        <v>0</v>
      </c>
      <c r="AL38" s="69">
        <f t="shared" si="232"/>
        <v>0</v>
      </c>
      <c r="AM38" s="69">
        <f t="shared" si="232"/>
        <v>0</v>
      </c>
      <c r="AN38" s="69">
        <f t="shared" si="232"/>
        <v>0</v>
      </c>
      <c r="AO38" s="69">
        <f t="shared" si="232"/>
        <v>0</v>
      </c>
      <c r="AP38" s="69">
        <f>AP39+AP40</f>
        <v>0</v>
      </c>
      <c r="AQ38" s="69">
        <f t="shared" ref="AQ38:AX38" si="233">AQ39+AQ40</f>
        <v>0</v>
      </c>
      <c r="AR38" s="69">
        <f t="shared" si="233"/>
        <v>0</v>
      </c>
      <c r="AS38" s="69">
        <f t="shared" si="233"/>
        <v>0</v>
      </c>
      <c r="AT38" s="69">
        <f t="shared" si="233"/>
        <v>0</v>
      </c>
      <c r="AU38" s="69">
        <f t="shared" si="233"/>
        <v>0</v>
      </c>
      <c r="AV38" s="69">
        <f t="shared" si="233"/>
        <v>0</v>
      </c>
      <c r="AW38" s="69">
        <f t="shared" si="233"/>
        <v>0</v>
      </c>
      <c r="AX38" s="69">
        <f t="shared" si="233"/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8">
        <v>0</v>
      </c>
      <c r="BH38" s="69">
        <f>BH39+BH40</f>
        <v>0</v>
      </c>
      <c r="BI38" s="69">
        <f t="shared" ref="BI38" si="234">BI39+BI40</f>
        <v>0</v>
      </c>
      <c r="BJ38" s="69">
        <f t="shared" ref="BJ38" si="235">BJ39+BJ40</f>
        <v>0</v>
      </c>
      <c r="BK38" s="69">
        <f t="shared" ref="BK38" si="236">BK39+BK40</f>
        <v>0</v>
      </c>
      <c r="BL38" s="69">
        <f t="shared" ref="BL38" si="237">BL39+BL40</f>
        <v>0</v>
      </c>
      <c r="BM38" s="69">
        <f t="shared" ref="BM38" si="238">BM39+BM40</f>
        <v>0</v>
      </c>
      <c r="BN38" s="69">
        <f t="shared" ref="BN38" si="239">BN39+BN40</f>
        <v>0</v>
      </c>
      <c r="BO38" s="69">
        <f t="shared" ref="BO38" si="240">BO39+BO40</f>
        <v>0</v>
      </c>
      <c r="BP38" s="69">
        <f t="shared" ref="BP38:BY38" si="241">BP39+BP40</f>
        <v>0</v>
      </c>
      <c r="BQ38" s="69">
        <f t="shared" si="241"/>
        <v>0</v>
      </c>
      <c r="BR38" s="69">
        <f t="shared" si="241"/>
        <v>0</v>
      </c>
      <c r="BS38" s="69">
        <f t="shared" si="241"/>
        <v>0</v>
      </c>
      <c r="BT38" s="69">
        <f t="shared" si="241"/>
        <v>0</v>
      </c>
      <c r="BU38" s="69">
        <f t="shared" si="241"/>
        <v>0</v>
      </c>
      <c r="BV38" s="69">
        <f t="shared" si="241"/>
        <v>0</v>
      </c>
      <c r="BW38" s="69">
        <f t="shared" si="241"/>
        <v>0</v>
      </c>
      <c r="BX38" s="69">
        <f t="shared" si="241"/>
        <v>0</v>
      </c>
      <c r="BY38" s="69">
        <f t="shared" si="241"/>
        <v>0</v>
      </c>
      <c r="BZ38" s="69">
        <f>BZ39+BZ40</f>
        <v>0</v>
      </c>
      <c r="CA38" s="69">
        <f t="shared" ref="CA38" si="242">CA39+CA40</f>
        <v>0</v>
      </c>
      <c r="CB38" s="69">
        <f t="shared" ref="CB38" si="243">CB39+CB40</f>
        <v>0</v>
      </c>
      <c r="CC38" s="69">
        <f t="shared" ref="CC38" si="244">CC39+CC40</f>
        <v>0</v>
      </c>
      <c r="CD38" s="69">
        <f t="shared" ref="CD38" si="245">CD39+CD40</f>
        <v>0</v>
      </c>
      <c r="CE38" s="69">
        <f t="shared" ref="CE38" si="246">CE39+CE40</f>
        <v>0</v>
      </c>
      <c r="CF38" s="69">
        <f t="shared" ref="CF38" si="247">CF39+CF40</f>
        <v>0</v>
      </c>
      <c r="CG38" s="69">
        <f t="shared" ref="CG38" si="248">CG39+CG40</f>
        <v>0</v>
      </c>
      <c r="CH38" s="69">
        <f t="shared" ref="CH38:CQ38" si="249">CH39+CH40</f>
        <v>0</v>
      </c>
      <c r="CI38" s="69">
        <f t="shared" si="249"/>
        <v>0</v>
      </c>
      <c r="CJ38" s="69">
        <f t="shared" si="249"/>
        <v>0</v>
      </c>
      <c r="CK38" s="69">
        <f t="shared" si="249"/>
        <v>0</v>
      </c>
      <c r="CL38" s="69">
        <f t="shared" si="249"/>
        <v>0</v>
      </c>
      <c r="CM38" s="69">
        <f t="shared" si="249"/>
        <v>0</v>
      </c>
      <c r="CN38" s="69">
        <f t="shared" si="249"/>
        <v>0</v>
      </c>
      <c r="CO38" s="69">
        <f t="shared" si="249"/>
        <v>0</v>
      </c>
      <c r="CP38" s="69">
        <f t="shared" si="249"/>
        <v>0</v>
      </c>
      <c r="CQ38" s="69">
        <f t="shared" si="249"/>
        <v>0</v>
      </c>
      <c r="CR38" s="69">
        <f>CR39+CR40</f>
        <v>0</v>
      </c>
      <c r="CS38" s="69">
        <f t="shared" ref="CS38" si="250">CS39+CS40</f>
        <v>0</v>
      </c>
      <c r="CT38" s="69">
        <f t="shared" ref="CT38" si="251">CT39+CT40</f>
        <v>0</v>
      </c>
      <c r="CU38" s="69">
        <f t="shared" ref="CU38" si="252">CU39+CU40</f>
        <v>0</v>
      </c>
      <c r="CV38" s="69">
        <f t="shared" ref="CV38" si="253">CV39+CV40</f>
        <v>0</v>
      </c>
      <c r="CW38" s="69">
        <f t="shared" ref="CW38" si="254">CW39+CW40</f>
        <v>0</v>
      </c>
      <c r="CX38" s="69">
        <f t="shared" ref="CX38" si="255">CX39+CX40</f>
        <v>0</v>
      </c>
      <c r="CY38" s="69">
        <f t="shared" ref="CY38" si="256">CY39+CY40</f>
        <v>0</v>
      </c>
      <c r="CZ38" s="69">
        <f t="shared" ref="CZ38:DI38" si="257">CZ39+CZ40</f>
        <v>0</v>
      </c>
      <c r="DA38" s="69">
        <f t="shared" si="257"/>
        <v>0</v>
      </c>
      <c r="DB38" s="69">
        <f t="shared" si="257"/>
        <v>0</v>
      </c>
      <c r="DC38" s="69">
        <f t="shared" si="257"/>
        <v>0</v>
      </c>
      <c r="DD38" s="69">
        <f t="shared" si="257"/>
        <v>0</v>
      </c>
      <c r="DE38" s="69">
        <f t="shared" si="257"/>
        <v>0</v>
      </c>
      <c r="DF38" s="69">
        <f t="shared" si="257"/>
        <v>0</v>
      </c>
      <c r="DG38" s="69">
        <f t="shared" si="257"/>
        <v>0</v>
      </c>
      <c r="DH38" s="69">
        <f t="shared" si="257"/>
        <v>0</v>
      </c>
      <c r="DI38" s="69">
        <f t="shared" si="257"/>
        <v>0</v>
      </c>
      <c r="DJ38" s="82">
        <v>0</v>
      </c>
      <c r="DK38" s="82">
        <v>0</v>
      </c>
      <c r="DL38" s="82">
        <v>0</v>
      </c>
      <c r="DM38" s="82">
        <v>0</v>
      </c>
      <c r="DN38" s="82">
        <v>0</v>
      </c>
      <c r="DO38" s="82">
        <v>0</v>
      </c>
      <c r="DP38" s="82">
        <v>0</v>
      </c>
      <c r="DQ38" s="82">
        <v>0</v>
      </c>
      <c r="DR38" s="82">
        <v>0</v>
      </c>
      <c r="DS38" s="82">
        <v>0</v>
      </c>
      <c r="DT38" s="82">
        <v>0</v>
      </c>
      <c r="DU38" s="82">
        <v>0</v>
      </c>
      <c r="DV38" s="82">
        <v>0</v>
      </c>
      <c r="DW38" s="82">
        <v>0</v>
      </c>
      <c r="DX38" s="82">
        <v>0</v>
      </c>
      <c r="DY38" s="82">
        <v>0</v>
      </c>
      <c r="DZ38" s="82">
        <v>0</v>
      </c>
      <c r="EA38" s="82">
        <v>0</v>
      </c>
      <c r="EB38" s="63" t="s">
        <v>98</v>
      </c>
    </row>
    <row r="39" spans="1:132" ht="37.5" x14ac:dyDescent="0.25">
      <c r="A39" s="58" t="s">
        <v>15</v>
      </c>
      <c r="B39" s="59" t="s">
        <v>61</v>
      </c>
      <c r="C39" s="64" t="s">
        <v>99</v>
      </c>
      <c r="D39" s="69">
        <v>0</v>
      </c>
      <c r="E39" s="69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68">
        <v>0</v>
      </c>
      <c r="AN39" s="68">
        <v>0</v>
      </c>
      <c r="AO39" s="68">
        <v>0</v>
      </c>
      <c r="AP39" s="68">
        <v>0</v>
      </c>
      <c r="AQ39" s="68">
        <v>0</v>
      </c>
      <c r="AR39" s="68">
        <v>0</v>
      </c>
      <c r="AS39" s="68">
        <v>0</v>
      </c>
      <c r="AT39" s="68">
        <v>0</v>
      </c>
      <c r="AU39" s="68">
        <v>0</v>
      </c>
      <c r="AV39" s="68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9">
        <v>0</v>
      </c>
      <c r="CA39" s="69">
        <v>0</v>
      </c>
      <c r="CB39" s="69">
        <v>0</v>
      </c>
      <c r="CC39" s="69">
        <v>0</v>
      </c>
      <c r="CD39" s="69">
        <v>0</v>
      </c>
      <c r="CE39" s="69">
        <v>0</v>
      </c>
      <c r="CF39" s="69">
        <v>0</v>
      </c>
      <c r="CG39" s="69">
        <v>0</v>
      </c>
      <c r="CH39" s="69">
        <v>0</v>
      </c>
      <c r="CI39" s="69">
        <v>0</v>
      </c>
      <c r="CJ39" s="69">
        <v>0</v>
      </c>
      <c r="CK39" s="69">
        <v>0</v>
      </c>
      <c r="CL39" s="69">
        <v>0</v>
      </c>
      <c r="CM39" s="69">
        <v>0</v>
      </c>
      <c r="CN39" s="69">
        <v>0</v>
      </c>
      <c r="CO39" s="69">
        <v>0</v>
      </c>
      <c r="CP39" s="69">
        <v>0</v>
      </c>
      <c r="CQ39" s="69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80">
        <v>0</v>
      </c>
      <c r="DK39" s="80">
        <v>0</v>
      </c>
      <c r="DL39" s="80">
        <v>0</v>
      </c>
      <c r="DM39" s="80">
        <v>0</v>
      </c>
      <c r="DN39" s="80">
        <v>0</v>
      </c>
      <c r="DO39" s="80">
        <v>0</v>
      </c>
      <c r="DP39" s="80">
        <v>0</v>
      </c>
      <c r="DQ39" s="80">
        <v>0</v>
      </c>
      <c r="DR39" s="80">
        <v>0</v>
      </c>
      <c r="DS39" s="80">
        <v>0</v>
      </c>
      <c r="DT39" s="80">
        <v>0</v>
      </c>
      <c r="DU39" s="80">
        <v>0</v>
      </c>
      <c r="DV39" s="80">
        <v>0</v>
      </c>
      <c r="DW39" s="80">
        <v>0</v>
      </c>
      <c r="DX39" s="80">
        <v>0</v>
      </c>
      <c r="DY39" s="80">
        <v>0</v>
      </c>
      <c r="DZ39" s="80">
        <v>0</v>
      </c>
      <c r="EA39" s="80">
        <v>0</v>
      </c>
      <c r="EB39" s="63" t="s">
        <v>98</v>
      </c>
    </row>
    <row r="40" spans="1:132" ht="75" x14ac:dyDescent="0.25">
      <c r="A40" s="58" t="s">
        <v>16</v>
      </c>
      <c r="B40" s="59" t="s">
        <v>62</v>
      </c>
      <c r="C40" s="64" t="s">
        <v>99</v>
      </c>
      <c r="D40" s="69">
        <v>0</v>
      </c>
      <c r="E40" s="69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8">
        <v>0</v>
      </c>
      <c r="AN40" s="68">
        <v>0</v>
      </c>
      <c r="AO40" s="68">
        <v>0</v>
      </c>
      <c r="AP40" s="68">
        <v>0</v>
      </c>
      <c r="AQ40" s="68">
        <v>0</v>
      </c>
      <c r="AR40" s="68">
        <v>0</v>
      </c>
      <c r="AS40" s="68">
        <v>0</v>
      </c>
      <c r="AT40" s="68">
        <v>0</v>
      </c>
      <c r="AU40" s="68">
        <v>0</v>
      </c>
      <c r="AV40" s="68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9">
        <v>0</v>
      </c>
      <c r="CA40" s="69">
        <v>0</v>
      </c>
      <c r="CB40" s="69">
        <v>0</v>
      </c>
      <c r="CC40" s="69">
        <v>0</v>
      </c>
      <c r="CD40" s="69">
        <v>0</v>
      </c>
      <c r="CE40" s="69">
        <v>0</v>
      </c>
      <c r="CF40" s="69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69">
        <v>0</v>
      </c>
      <c r="CO40" s="69">
        <v>0</v>
      </c>
      <c r="CP40" s="69">
        <v>0</v>
      </c>
      <c r="CQ40" s="69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>
        <v>0</v>
      </c>
      <c r="CZ40" s="68">
        <v>0</v>
      </c>
      <c r="DA40" s="68">
        <v>0</v>
      </c>
      <c r="DB40" s="68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80">
        <v>0</v>
      </c>
      <c r="DK40" s="80">
        <v>0</v>
      </c>
      <c r="DL40" s="80">
        <v>0</v>
      </c>
      <c r="DM40" s="80">
        <v>0</v>
      </c>
      <c r="DN40" s="80">
        <v>0</v>
      </c>
      <c r="DO40" s="80">
        <v>0</v>
      </c>
      <c r="DP40" s="80">
        <v>0</v>
      </c>
      <c r="DQ40" s="80">
        <v>0</v>
      </c>
      <c r="DR40" s="80">
        <v>0</v>
      </c>
      <c r="DS40" s="80">
        <v>0</v>
      </c>
      <c r="DT40" s="80">
        <v>0</v>
      </c>
      <c r="DU40" s="80">
        <v>0</v>
      </c>
      <c r="DV40" s="80">
        <v>0</v>
      </c>
      <c r="DW40" s="80">
        <v>0</v>
      </c>
      <c r="DX40" s="80">
        <v>0</v>
      </c>
      <c r="DY40" s="80">
        <v>0</v>
      </c>
      <c r="DZ40" s="80">
        <v>0</v>
      </c>
      <c r="EA40" s="80">
        <v>0</v>
      </c>
      <c r="EB40" s="63" t="s">
        <v>98</v>
      </c>
    </row>
    <row r="41" spans="1:132" ht="75" x14ac:dyDescent="0.25">
      <c r="A41" s="58" t="s">
        <v>16</v>
      </c>
      <c r="B41" s="59" t="s">
        <v>63</v>
      </c>
      <c r="C41" s="64" t="s">
        <v>99</v>
      </c>
      <c r="D41" s="69">
        <v>0</v>
      </c>
      <c r="E41" s="69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v>0</v>
      </c>
      <c r="AS41" s="68">
        <v>0</v>
      </c>
      <c r="AT41" s="68">
        <v>0</v>
      </c>
      <c r="AU41" s="68">
        <v>0</v>
      </c>
      <c r="AV41" s="68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9">
        <v>0</v>
      </c>
      <c r="CA41" s="69">
        <v>0</v>
      </c>
      <c r="CB41" s="69">
        <v>0</v>
      </c>
      <c r="CC41" s="69">
        <v>0</v>
      </c>
      <c r="CD41" s="69">
        <v>0</v>
      </c>
      <c r="CE41" s="69">
        <v>0</v>
      </c>
      <c r="CF41" s="69">
        <v>0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>
        <v>0</v>
      </c>
      <c r="CN41" s="69">
        <v>0</v>
      </c>
      <c r="CO41" s="69">
        <v>0</v>
      </c>
      <c r="CP41" s="69">
        <v>0</v>
      </c>
      <c r="CQ41" s="69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8">
        <v>0</v>
      </c>
      <c r="CY41" s="68">
        <v>0</v>
      </c>
      <c r="CZ41" s="68">
        <v>0</v>
      </c>
      <c r="DA41" s="68">
        <v>0</v>
      </c>
      <c r="DB41" s="68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80">
        <v>0</v>
      </c>
      <c r="DK41" s="80">
        <v>0</v>
      </c>
      <c r="DL41" s="80">
        <v>0</v>
      </c>
      <c r="DM41" s="80">
        <v>0</v>
      </c>
      <c r="DN41" s="80">
        <v>0</v>
      </c>
      <c r="DO41" s="80">
        <v>0</v>
      </c>
      <c r="DP41" s="80">
        <v>0</v>
      </c>
      <c r="DQ41" s="80">
        <v>0</v>
      </c>
      <c r="DR41" s="80">
        <v>0</v>
      </c>
      <c r="DS41" s="80">
        <v>0</v>
      </c>
      <c r="DT41" s="80">
        <v>0</v>
      </c>
      <c r="DU41" s="80">
        <v>0</v>
      </c>
      <c r="DV41" s="80">
        <v>0</v>
      </c>
      <c r="DW41" s="80">
        <v>0</v>
      </c>
      <c r="DX41" s="80">
        <v>0</v>
      </c>
      <c r="DY41" s="80">
        <v>0</v>
      </c>
      <c r="DZ41" s="80">
        <v>0</v>
      </c>
      <c r="EA41" s="80">
        <v>0</v>
      </c>
      <c r="EB41" s="63" t="s">
        <v>98</v>
      </c>
    </row>
    <row r="42" spans="1:132" ht="75" x14ac:dyDescent="0.25">
      <c r="A42" s="58" t="s">
        <v>16</v>
      </c>
      <c r="B42" s="59" t="s">
        <v>64</v>
      </c>
      <c r="C42" s="64" t="s">
        <v>99</v>
      </c>
      <c r="D42" s="69">
        <v>0</v>
      </c>
      <c r="E42" s="69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  <c r="AT42" s="68">
        <v>0</v>
      </c>
      <c r="AU42" s="68">
        <v>0</v>
      </c>
      <c r="AV42" s="68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9">
        <v>0</v>
      </c>
      <c r="CA42" s="69">
        <v>0</v>
      </c>
      <c r="CB42" s="69">
        <v>0</v>
      </c>
      <c r="CC42" s="69">
        <v>0</v>
      </c>
      <c r="CD42" s="69">
        <v>0</v>
      </c>
      <c r="CE42" s="69">
        <v>0</v>
      </c>
      <c r="CF42" s="69">
        <v>0</v>
      </c>
      <c r="CG42" s="69">
        <v>0</v>
      </c>
      <c r="CH42" s="69">
        <v>0</v>
      </c>
      <c r="CI42" s="69">
        <v>0</v>
      </c>
      <c r="CJ42" s="69">
        <v>0</v>
      </c>
      <c r="CK42" s="69">
        <v>0</v>
      </c>
      <c r="CL42" s="69">
        <v>0</v>
      </c>
      <c r="CM42" s="69">
        <v>0</v>
      </c>
      <c r="CN42" s="69">
        <v>0</v>
      </c>
      <c r="CO42" s="69">
        <v>0</v>
      </c>
      <c r="CP42" s="69">
        <v>0</v>
      </c>
      <c r="CQ42" s="69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8">
        <v>0</v>
      </c>
      <c r="CY42" s="68">
        <v>0</v>
      </c>
      <c r="CZ42" s="68">
        <v>0</v>
      </c>
      <c r="DA42" s="68">
        <v>0</v>
      </c>
      <c r="DB42" s="68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80">
        <v>0</v>
      </c>
      <c r="DK42" s="80">
        <v>0</v>
      </c>
      <c r="DL42" s="80">
        <v>0</v>
      </c>
      <c r="DM42" s="80">
        <v>0</v>
      </c>
      <c r="DN42" s="80">
        <v>0</v>
      </c>
      <c r="DO42" s="80">
        <v>0</v>
      </c>
      <c r="DP42" s="80">
        <v>0</v>
      </c>
      <c r="DQ42" s="80">
        <v>0</v>
      </c>
      <c r="DR42" s="80">
        <v>0</v>
      </c>
      <c r="DS42" s="80">
        <v>0</v>
      </c>
      <c r="DT42" s="80">
        <v>0</v>
      </c>
      <c r="DU42" s="80">
        <v>0</v>
      </c>
      <c r="DV42" s="80">
        <v>0</v>
      </c>
      <c r="DW42" s="80">
        <v>0</v>
      </c>
      <c r="DX42" s="80">
        <v>0</v>
      </c>
      <c r="DY42" s="80">
        <v>0</v>
      </c>
      <c r="DZ42" s="80">
        <v>0</v>
      </c>
      <c r="EA42" s="80">
        <v>0</v>
      </c>
      <c r="EB42" s="63" t="s">
        <v>98</v>
      </c>
    </row>
    <row r="43" spans="1:132" ht="75" x14ac:dyDescent="0.25">
      <c r="A43" s="58" t="s">
        <v>100</v>
      </c>
      <c r="B43" s="59" t="s">
        <v>62</v>
      </c>
      <c r="C43" s="64" t="s">
        <v>99</v>
      </c>
      <c r="D43" s="69">
        <v>0</v>
      </c>
      <c r="E43" s="69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68">
        <v>0</v>
      </c>
      <c r="AN43" s="68">
        <v>0</v>
      </c>
      <c r="AO43" s="68">
        <v>0</v>
      </c>
      <c r="AP43" s="68">
        <v>0</v>
      </c>
      <c r="AQ43" s="68">
        <v>0</v>
      </c>
      <c r="AR43" s="68">
        <v>0</v>
      </c>
      <c r="AS43" s="68">
        <v>0</v>
      </c>
      <c r="AT43" s="68">
        <v>0</v>
      </c>
      <c r="AU43" s="68">
        <v>0</v>
      </c>
      <c r="AV43" s="68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9">
        <v>0</v>
      </c>
      <c r="CA43" s="69">
        <v>0</v>
      </c>
      <c r="CB43" s="69">
        <v>0</v>
      </c>
      <c r="CC43" s="69">
        <v>0</v>
      </c>
      <c r="CD43" s="69">
        <v>0</v>
      </c>
      <c r="CE43" s="69">
        <v>0</v>
      </c>
      <c r="CF43" s="69">
        <v>0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>
        <v>0</v>
      </c>
      <c r="CN43" s="69">
        <v>0</v>
      </c>
      <c r="CO43" s="69">
        <v>0</v>
      </c>
      <c r="CP43" s="69">
        <v>0</v>
      </c>
      <c r="CQ43" s="69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8">
        <v>0</v>
      </c>
      <c r="CY43" s="68">
        <v>0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80">
        <v>0</v>
      </c>
      <c r="DK43" s="80">
        <v>0</v>
      </c>
      <c r="DL43" s="80">
        <v>0</v>
      </c>
      <c r="DM43" s="80">
        <v>0</v>
      </c>
      <c r="DN43" s="80">
        <v>0</v>
      </c>
      <c r="DO43" s="80">
        <v>0</v>
      </c>
      <c r="DP43" s="80">
        <v>0</v>
      </c>
      <c r="DQ43" s="80">
        <v>0</v>
      </c>
      <c r="DR43" s="80">
        <v>0</v>
      </c>
      <c r="DS43" s="80">
        <v>0</v>
      </c>
      <c r="DT43" s="80">
        <v>0</v>
      </c>
      <c r="DU43" s="80">
        <v>0</v>
      </c>
      <c r="DV43" s="80">
        <v>0</v>
      </c>
      <c r="DW43" s="80">
        <v>0</v>
      </c>
      <c r="DX43" s="80">
        <v>0</v>
      </c>
      <c r="DY43" s="80">
        <v>0</v>
      </c>
      <c r="DZ43" s="80">
        <v>0</v>
      </c>
      <c r="EA43" s="80">
        <v>0</v>
      </c>
      <c r="EB43" s="63" t="s">
        <v>98</v>
      </c>
    </row>
    <row r="44" spans="1:132" ht="75" x14ac:dyDescent="0.25">
      <c r="A44" s="58" t="s">
        <v>100</v>
      </c>
      <c r="B44" s="59" t="s">
        <v>63</v>
      </c>
      <c r="C44" s="64" t="s">
        <v>99</v>
      </c>
      <c r="D44" s="69">
        <v>0</v>
      </c>
      <c r="E44" s="69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v>0</v>
      </c>
      <c r="AS44" s="68">
        <v>0</v>
      </c>
      <c r="AT44" s="68">
        <v>0</v>
      </c>
      <c r="AU44" s="68">
        <v>0</v>
      </c>
      <c r="AV44" s="68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9">
        <v>0</v>
      </c>
      <c r="CA44" s="69">
        <v>0</v>
      </c>
      <c r="CB44" s="69">
        <v>0</v>
      </c>
      <c r="CC44" s="69">
        <v>0</v>
      </c>
      <c r="CD44" s="69">
        <v>0</v>
      </c>
      <c r="CE44" s="69">
        <v>0</v>
      </c>
      <c r="CF44" s="69">
        <v>0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8">
        <v>0</v>
      </c>
      <c r="CY44" s="68">
        <v>0</v>
      </c>
      <c r="CZ44" s="68">
        <v>0</v>
      </c>
      <c r="DA44" s="68">
        <v>0</v>
      </c>
      <c r="DB44" s="68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80">
        <v>0</v>
      </c>
      <c r="DK44" s="80">
        <v>0</v>
      </c>
      <c r="DL44" s="80">
        <v>0</v>
      </c>
      <c r="DM44" s="80">
        <v>0</v>
      </c>
      <c r="DN44" s="80">
        <v>0</v>
      </c>
      <c r="DO44" s="80">
        <v>0</v>
      </c>
      <c r="DP44" s="80">
        <v>0</v>
      </c>
      <c r="DQ44" s="80">
        <v>0</v>
      </c>
      <c r="DR44" s="80">
        <v>0</v>
      </c>
      <c r="DS44" s="80">
        <v>0</v>
      </c>
      <c r="DT44" s="80">
        <v>0</v>
      </c>
      <c r="DU44" s="80">
        <v>0</v>
      </c>
      <c r="DV44" s="80">
        <v>0</v>
      </c>
      <c r="DW44" s="80">
        <v>0</v>
      </c>
      <c r="DX44" s="80">
        <v>0</v>
      </c>
      <c r="DY44" s="80">
        <v>0</v>
      </c>
      <c r="DZ44" s="80">
        <v>0</v>
      </c>
      <c r="EA44" s="80">
        <v>0</v>
      </c>
      <c r="EB44" s="63" t="s">
        <v>98</v>
      </c>
    </row>
    <row r="45" spans="1:132" ht="75" x14ac:dyDescent="0.25">
      <c r="A45" s="58" t="s">
        <v>100</v>
      </c>
      <c r="B45" s="59" t="s">
        <v>64</v>
      </c>
      <c r="C45" s="64" t="s">
        <v>99</v>
      </c>
      <c r="D45" s="69">
        <v>0</v>
      </c>
      <c r="E45" s="69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8">
        <v>0</v>
      </c>
      <c r="AN45" s="68">
        <v>0</v>
      </c>
      <c r="AO45" s="68">
        <v>0</v>
      </c>
      <c r="AP45" s="68">
        <v>0</v>
      </c>
      <c r="AQ45" s="68">
        <v>0</v>
      </c>
      <c r="AR45" s="68">
        <v>0</v>
      </c>
      <c r="AS45" s="68">
        <v>0</v>
      </c>
      <c r="AT45" s="68">
        <v>0</v>
      </c>
      <c r="AU45" s="68">
        <v>0</v>
      </c>
      <c r="AV45" s="68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9">
        <v>0</v>
      </c>
      <c r="CA45" s="69">
        <v>0</v>
      </c>
      <c r="CB45" s="69">
        <v>0</v>
      </c>
      <c r="CC45" s="69">
        <v>0</v>
      </c>
      <c r="CD45" s="69">
        <v>0</v>
      </c>
      <c r="CE45" s="69">
        <v>0</v>
      </c>
      <c r="CF45" s="69">
        <v>0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>
        <v>0</v>
      </c>
      <c r="CN45" s="69">
        <v>0</v>
      </c>
      <c r="CO45" s="69">
        <v>0</v>
      </c>
      <c r="CP45" s="69">
        <v>0</v>
      </c>
      <c r="CQ45" s="69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8">
        <v>0</v>
      </c>
      <c r="CY45" s="68">
        <v>0</v>
      </c>
      <c r="CZ45" s="68">
        <v>0</v>
      </c>
      <c r="DA45" s="68">
        <v>0</v>
      </c>
      <c r="DB45" s="68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80">
        <v>0</v>
      </c>
      <c r="DK45" s="80">
        <v>0</v>
      </c>
      <c r="DL45" s="80">
        <v>0</v>
      </c>
      <c r="DM45" s="80">
        <v>0</v>
      </c>
      <c r="DN45" s="80">
        <v>0</v>
      </c>
      <c r="DO45" s="80">
        <v>0</v>
      </c>
      <c r="DP45" s="80">
        <v>0</v>
      </c>
      <c r="DQ45" s="80">
        <v>0</v>
      </c>
      <c r="DR45" s="80">
        <v>0</v>
      </c>
      <c r="DS45" s="80">
        <v>0</v>
      </c>
      <c r="DT45" s="80">
        <v>0</v>
      </c>
      <c r="DU45" s="80">
        <v>0</v>
      </c>
      <c r="DV45" s="80">
        <v>0</v>
      </c>
      <c r="DW45" s="80">
        <v>0</v>
      </c>
      <c r="DX45" s="80">
        <v>0</v>
      </c>
      <c r="DY45" s="80">
        <v>0</v>
      </c>
      <c r="DZ45" s="80">
        <v>0</v>
      </c>
      <c r="EA45" s="80">
        <v>0</v>
      </c>
      <c r="EB45" s="63" t="s">
        <v>98</v>
      </c>
    </row>
    <row r="46" spans="1:132" ht="75" x14ac:dyDescent="0.25">
      <c r="A46" s="58" t="s">
        <v>101</v>
      </c>
      <c r="B46" s="59" t="s">
        <v>62</v>
      </c>
      <c r="C46" s="64" t="s">
        <v>99</v>
      </c>
      <c r="D46" s="69">
        <v>0</v>
      </c>
      <c r="E46" s="69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8">
        <v>0</v>
      </c>
      <c r="AN46" s="68">
        <v>0</v>
      </c>
      <c r="AO46" s="68">
        <v>0</v>
      </c>
      <c r="AP46" s="68">
        <v>0</v>
      </c>
      <c r="AQ46" s="68">
        <v>0</v>
      </c>
      <c r="AR46" s="68">
        <v>0</v>
      </c>
      <c r="AS46" s="68">
        <v>0</v>
      </c>
      <c r="AT46" s="68">
        <v>0</v>
      </c>
      <c r="AU46" s="68">
        <v>0</v>
      </c>
      <c r="AV46" s="68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9">
        <v>0</v>
      </c>
      <c r="CA46" s="69">
        <v>0</v>
      </c>
      <c r="CB46" s="69">
        <v>0</v>
      </c>
      <c r="CC46" s="69">
        <v>0</v>
      </c>
      <c r="CD46" s="69">
        <v>0</v>
      </c>
      <c r="CE46" s="69">
        <v>0</v>
      </c>
      <c r="CF46" s="69">
        <v>0</v>
      </c>
      <c r="CG46" s="69">
        <v>0</v>
      </c>
      <c r="CH46" s="69">
        <v>0</v>
      </c>
      <c r="CI46" s="69">
        <v>0</v>
      </c>
      <c r="CJ46" s="69">
        <v>0</v>
      </c>
      <c r="CK46" s="69">
        <v>0</v>
      </c>
      <c r="CL46" s="69">
        <v>0</v>
      </c>
      <c r="CM46" s="69">
        <v>0</v>
      </c>
      <c r="CN46" s="69">
        <v>0</v>
      </c>
      <c r="CO46" s="69">
        <v>0</v>
      </c>
      <c r="CP46" s="69">
        <v>0</v>
      </c>
      <c r="CQ46" s="69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80">
        <v>0</v>
      </c>
      <c r="DK46" s="80">
        <v>0</v>
      </c>
      <c r="DL46" s="80">
        <v>0</v>
      </c>
      <c r="DM46" s="80">
        <v>0</v>
      </c>
      <c r="DN46" s="80">
        <v>0</v>
      </c>
      <c r="DO46" s="80">
        <v>0</v>
      </c>
      <c r="DP46" s="80">
        <v>0</v>
      </c>
      <c r="DQ46" s="80">
        <v>0</v>
      </c>
      <c r="DR46" s="80">
        <v>0</v>
      </c>
      <c r="DS46" s="80">
        <v>0</v>
      </c>
      <c r="DT46" s="80">
        <v>0</v>
      </c>
      <c r="DU46" s="80">
        <v>0</v>
      </c>
      <c r="DV46" s="80">
        <v>0</v>
      </c>
      <c r="DW46" s="80">
        <v>0</v>
      </c>
      <c r="DX46" s="80">
        <v>0</v>
      </c>
      <c r="DY46" s="80">
        <v>0</v>
      </c>
      <c r="DZ46" s="80">
        <v>0</v>
      </c>
      <c r="EA46" s="80">
        <v>0</v>
      </c>
      <c r="EB46" s="63" t="s">
        <v>98</v>
      </c>
    </row>
    <row r="47" spans="1:132" ht="75" x14ac:dyDescent="0.25">
      <c r="A47" s="58" t="s">
        <v>101</v>
      </c>
      <c r="B47" s="59" t="s">
        <v>63</v>
      </c>
      <c r="C47" s="64" t="s">
        <v>99</v>
      </c>
      <c r="D47" s="69">
        <v>0</v>
      </c>
      <c r="E47" s="69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8">
        <v>0</v>
      </c>
      <c r="AN47" s="68">
        <v>0</v>
      </c>
      <c r="AO47" s="68">
        <v>0</v>
      </c>
      <c r="AP47" s="68">
        <v>0</v>
      </c>
      <c r="AQ47" s="68">
        <v>0</v>
      </c>
      <c r="AR47" s="68">
        <v>0</v>
      </c>
      <c r="AS47" s="68">
        <v>0</v>
      </c>
      <c r="AT47" s="68">
        <v>0</v>
      </c>
      <c r="AU47" s="68">
        <v>0</v>
      </c>
      <c r="AV47" s="68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9">
        <v>0</v>
      </c>
      <c r="CA47" s="69">
        <v>0</v>
      </c>
      <c r="CB47" s="69">
        <v>0</v>
      </c>
      <c r="CC47" s="69">
        <v>0</v>
      </c>
      <c r="CD47" s="69">
        <v>0</v>
      </c>
      <c r="CE47" s="69">
        <v>0</v>
      </c>
      <c r="CF47" s="69">
        <v>0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0</v>
      </c>
      <c r="CM47" s="69">
        <v>0</v>
      </c>
      <c r="CN47" s="69">
        <v>0</v>
      </c>
      <c r="CO47" s="69">
        <v>0</v>
      </c>
      <c r="CP47" s="69">
        <v>0</v>
      </c>
      <c r="CQ47" s="69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80">
        <v>0</v>
      </c>
      <c r="DK47" s="80">
        <v>0</v>
      </c>
      <c r="DL47" s="80">
        <v>0</v>
      </c>
      <c r="DM47" s="80">
        <v>0</v>
      </c>
      <c r="DN47" s="80">
        <v>0</v>
      </c>
      <c r="DO47" s="80">
        <v>0</v>
      </c>
      <c r="DP47" s="80">
        <v>0</v>
      </c>
      <c r="DQ47" s="80">
        <v>0</v>
      </c>
      <c r="DR47" s="80">
        <v>0</v>
      </c>
      <c r="DS47" s="80">
        <v>0</v>
      </c>
      <c r="DT47" s="80">
        <v>0</v>
      </c>
      <c r="DU47" s="80">
        <v>0</v>
      </c>
      <c r="DV47" s="80">
        <v>0</v>
      </c>
      <c r="DW47" s="80">
        <v>0</v>
      </c>
      <c r="DX47" s="80">
        <v>0</v>
      </c>
      <c r="DY47" s="80">
        <v>0</v>
      </c>
      <c r="DZ47" s="80">
        <v>0</v>
      </c>
      <c r="EA47" s="80">
        <v>0</v>
      </c>
      <c r="EB47" s="63" t="s">
        <v>98</v>
      </c>
    </row>
    <row r="48" spans="1:132" ht="75" x14ac:dyDescent="0.25">
      <c r="A48" s="58" t="s">
        <v>101</v>
      </c>
      <c r="B48" s="59" t="s">
        <v>64</v>
      </c>
      <c r="C48" s="64" t="s">
        <v>99</v>
      </c>
      <c r="D48" s="69">
        <v>0</v>
      </c>
      <c r="E48" s="69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8">
        <v>0</v>
      </c>
      <c r="AN48" s="68">
        <v>0</v>
      </c>
      <c r="AO48" s="68">
        <v>0</v>
      </c>
      <c r="AP48" s="68">
        <v>0</v>
      </c>
      <c r="AQ48" s="68">
        <v>0</v>
      </c>
      <c r="AR48" s="68">
        <v>0</v>
      </c>
      <c r="AS48" s="68">
        <v>0</v>
      </c>
      <c r="AT48" s="68">
        <v>0</v>
      </c>
      <c r="AU48" s="68">
        <v>0</v>
      </c>
      <c r="AV48" s="68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9">
        <v>0</v>
      </c>
      <c r="CA48" s="69">
        <v>0</v>
      </c>
      <c r="CB48" s="69">
        <v>0</v>
      </c>
      <c r="CC48" s="69">
        <v>0</v>
      </c>
      <c r="CD48" s="69">
        <v>0</v>
      </c>
      <c r="CE48" s="69">
        <v>0</v>
      </c>
      <c r="CF48" s="69">
        <v>0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0</v>
      </c>
      <c r="CM48" s="69">
        <v>0</v>
      </c>
      <c r="CN48" s="69">
        <v>0</v>
      </c>
      <c r="CO48" s="69">
        <v>0</v>
      </c>
      <c r="CP48" s="69">
        <v>0</v>
      </c>
      <c r="CQ48" s="69">
        <v>0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8">
        <v>0</v>
      </c>
      <c r="CY48" s="68">
        <v>0</v>
      </c>
      <c r="CZ48" s="68">
        <v>0</v>
      </c>
      <c r="DA48" s="68">
        <v>0</v>
      </c>
      <c r="DB48" s="68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80">
        <v>0</v>
      </c>
      <c r="DK48" s="80">
        <v>0</v>
      </c>
      <c r="DL48" s="80">
        <v>0</v>
      </c>
      <c r="DM48" s="80">
        <v>0</v>
      </c>
      <c r="DN48" s="80">
        <v>0</v>
      </c>
      <c r="DO48" s="80">
        <v>0</v>
      </c>
      <c r="DP48" s="80">
        <v>0</v>
      </c>
      <c r="DQ48" s="80">
        <v>0</v>
      </c>
      <c r="DR48" s="80">
        <v>0</v>
      </c>
      <c r="DS48" s="80">
        <v>0</v>
      </c>
      <c r="DT48" s="80">
        <v>0</v>
      </c>
      <c r="DU48" s="80">
        <v>0</v>
      </c>
      <c r="DV48" s="80">
        <v>0</v>
      </c>
      <c r="DW48" s="80">
        <v>0</v>
      </c>
      <c r="DX48" s="80">
        <v>0</v>
      </c>
      <c r="DY48" s="80">
        <v>0</v>
      </c>
      <c r="DZ48" s="80">
        <v>0</v>
      </c>
      <c r="EA48" s="80">
        <v>0</v>
      </c>
      <c r="EB48" s="63" t="s">
        <v>98</v>
      </c>
    </row>
    <row r="49" spans="1:132" ht="75" x14ac:dyDescent="0.25">
      <c r="A49" s="58" t="s">
        <v>102</v>
      </c>
      <c r="B49" s="59" t="s">
        <v>62</v>
      </c>
      <c r="C49" s="64" t="s">
        <v>99</v>
      </c>
      <c r="D49" s="69">
        <v>0</v>
      </c>
      <c r="E49" s="69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8">
        <v>0</v>
      </c>
      <c r="AL49" s="68">
        <v>0</v>
      </c>
      <c r="AM49" s="68">
        <v>0</v>
      </c>
      <c r="AN49" s="68">
        <v>0</v>
      </c>
      <c r="AO49" s="68">
        <v>0</v>
      </c>
      <c r="AP49" s="68">
        <v>0</v>
      </c>
      <c r="AQ49" s="68">
        <v>0</v>
      </c>
      <c r="AR49" s="68">
        <v>0</v>
      </c>
      <c r="AS49" s="68">
        <v>0</v>
      </c>
      <c r="AT49" s="68">
        <v>0</v>
      </c>
      <c r="AU49" s="68">
        <v>0</v>
      </c>
      <c r="AV49" s="68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9">
        <v>0</v>
      </c>
      <c r="CA49" s="69">
        <v>0</v>
      </c>
      <c r="CB49" s="69">
        <v>0</v>
      </c>
      <c r="CC49" s="69">
        <v>0</v>
      </c>
      <c r="CD49" s="69">
        <v>0</v>
      </c>
      <c r="CE49" s="69">
        <v>0</v>
      </c>
      <c r="CF49" s="69">
        <v>0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>
        <v>0</v>
      </c>
      <c r="CO49" s="69">
        <v>0</v>
      </c>
      <c r="CP49" s="69">
        <v>0</v>
      </c>
      <c r="CQ49" s="69">
        <v>0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80">
        <v>0</v>
      </c>
      <c r="DK49" s="80">
        <v>0</v>
      </c>
      <c r="DL49" s="80">
        <v>0</v>
      </c>
      <c r="DM49" s="80">
        <v>0</v>
      </c>
      <c r="DN49" s="80">
        <v>0</v>
      </c>
      <c r="DO49" s="80">
        <v>0</v>
      </c>
      <c r="DP49" s="80">
        <v>0</v>
      </c>
      <c r="DQ49" s="80">
        <v>0</v>
      </c>
      <c r="DR49" s="80">
        <v>0</v>
      </c>
      <c r="DS49" s="80">
        <v>0</v>
      </c>
      <c r="DT49" s="80">
        <v>0</v>
      </c>
      <c r="DU49" s="80">
        <v>0</v>
      </c>
      <c r="DV49" s="80">
        <v>0</v>
      </c>
      <c r="DW49" s="80">
        <v>0</v>
      </c>
      <c r="DX49" s="80">
        <v>0</v>
      </c>
      <c r="DY49" s="80">
        <v>0</v>
      </c>
      <c r="DZ49" s="80">
        <v>0</v>
      </c>
      <c r="EA49" s="80">
        <v>0</v>
      </c>
      <c r="EB49" s="63" t="s">
        <v>98</v>
      </c>
    </row>
    <row r="50" spans="1:132" ht="75" x14ac:dyDescent="0.25">
      <c r="A50" s="58" t="s">
        <v>102</v>
      </c>
      <c r="B50" s="59" t="s">
        <v>63</v>
      </c>
      <c r="C50" s="64" t="s">
        <v>99</v>
      </c>
      <c r="D50" s="69">
        <v>0</v>
      </c>
      <c r="E50" s="69">
        <v>0</v>
      </c>
      <c r="F50" s="68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9">
        <v>0</v>
      </c>
      <c r="CA50" s="69">
        <v>0</v>
      </c>
      <c r="CB50" s="69">
        <v>0</v>
      </c>
      <c r="CC50" s="69">
        <v>0</v>
      </c>
      <c r="CD50" s="69">
        <v>0</v>
      </c>
      <c r="CE50" s="69">
        <v>0</v>
      </c>
      <c r="CF50" s="69">
        <v>0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>
        <v>0</v>
      </c>
      <c r="CN50" s="69">
        <v>0</v>
      </c>
      <c r="CO50" s="69">
        <v>0</v>
      </c>
      <c r="CP50" s="69">
        <v>0</v>
      </c>
      <c r="CQ50" s="69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8">
        <v>0</v>
      </c>
      <c r="CY50" s="68">
        <v>0</v>
      </c>
      <c r="CZ50" s="68">
        <v>0</v>
      </c>
      <c r="DA50" s="68">
        <v>0</v>
      </c>
      <c r="DB50" s="68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80">
        <v>0</v>
      </c>
      <c r="DK50" s="80">
        <v>0</v>
      </c>
      <c r="DL50" s="80">
        <v>0</v>
      </c>
      <c r="DM50" s="80">
        <v>0</v>
      </c>
      <c r="DN50" s="80">
        <v>0</v>
      </c>
      <c r="DO50" s="80">
        <v>0</v>
      </c>
      <c r="DP50" s="80">
        <v>0</v>
      </c>
      <c r="DQ50" s="80">
        <v>0</v>
      </c>
      <c r="DR50" s="80">
        <v>0</v>
      </c>
      <c r="DS50" s="80">
        <v>0</v>
      </c>
      <c r="DT50" s="80">
        <v>0</v>
      </c>
      <c r="DU50" s="80">
        <v>0</v>
      </c>
      <c r="DV50" s="80">
        <v>0</v>
      </c>
      <c r="DW50" s="80">
        <v>0</v>
      </c>
      <c r="DX50" s="80">
        <v>0</v>
      </c>
      <c r="DY50" s="80">
        <v>0</v>
      </c>
      <c r="DZ50" s="80">
        <v>0</v>
      </c>
      <c r="EA50" s="80">
        <v>0</v>
      </c>
      <c r="EB50" s="63" t="s">
        <v>98</v>
      </c>
    </row>
    <row r="51" spans="1:132" ht="115.5" customHeight="1" x14ac:dyDescent="0.25">
      <c r="A51" s="58" t="s">
        <v>102</v>
      </c>
      <c r="B51" s="59" t="s">
        <v>64</v>
      </c>
      <c r="C51" s="64" t="s">
        <v>99</v>
      </c>
      <c r="D51" s="69">
        <v>0</v>
      </c>
      <c r="E51" s="69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9">
        <v>0</v>
      </c>
      <c r="CA51" s="69">
        <v>0</v>
      </c>
      <c r="CB51" s="69">
        <v>0</v>
      </c>
      <c r="CC51" s="69">
        <v>0</v>
      </c>
      <c r="CD51" s="69">
        <v>0</v>
      </c>
      <c r="CE51" s="69">
        <v>0</v>
      </c>
      <c r="CF51" s="69"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>
        <v>0</v>
      </c>
      <c r="CN51" s="69">
        <v>0</v>
      </c>
      <c r="CO51" s="69">
        <v>0</v>
      </c>
      <c r="CP51" s="69">
        <v>0</v>
      </c>
      <c r="CQ51" s="69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80">
        <v>0</v>
      </c>
      <c r="DK51" s="80">
        <v>0</v>
      </c>
      <c r="DL51" s="80">
        <v>0</v>
      </c>
      <c r="DM51" s="80">
        <v>0</v>
      </c>
      <c r="DN51" s="80">
        <v>0</v>
      </c>
      <c r="DO51" s="80">
        <v>0</v>
      </c>
      <c r="DP51" s="80">
        <v>0</v>
      </c>
      <c r="DQ51" s="80">
        <v>0</v>
      </c>
      <c r="DR51" s="80">
        <v>0</v>
      </c>
      <c r="DS51" s="80">
        <v>0</v>
      </c>
      <c r="DT51" s="80">
        <v>0</v>
      </c>
      <c r="DU51" s="80">
        <v>0</v>
      </c>
      <c r="DV51" s="80">
        <v>0</v>
      </c>
      <c r="DW51" s="80">
        <v>0</v>
      </c>
      <c r="DX51" s="80">
        <v>0</v>
      </c>
      <c r="DY51" s="80">
        <v>0</v>
      </c>
      <c r="DZ51" s="80">
        <v>0</v>
      </c>
      <c r="EA51" s="80">
        <v>0</v>
      </c>
      <c r="EB51" s="63" t="s">
        <v>98</v>
      </c>
    </row>
    <row r="52" spans="1:132" ht="82.5" customHeight="1" x14ac:dyDescent="0.25">
      <c r="A52" s="58" t="s">
        <v>4</v>
      </c>
      <c r="B52" s="59" t="s">
        <v>65</v>
      </c>
      <c r="C52" s="64" t="s">
        <v>99</v>
      </c>
      <c r="D52" s="82">
        <f>D53+D55</f>
        <v>191.03556845007478</v>
      </c>
      <c r="E52" s="82">
        <f>E53+E55</f>
        <v>196.31706754000001</v>
      </c>
      <c r="F52" s="69">
        <v>0</v>
      </c>
      <c r="G52" s="69">
        <v>191.03556845007478</v>
      </c>
      <c r="H52" s="69">
        <v>10</v>
      </c>
      <c r="I52" s="69">
        <v>0</v>
      </c>
      <c r="J52" s="69">
        <v>2</v>
      </c>
      <c r="K52" s="69">
        <v>0</v>
      </c>
      <c r="L52" s="69">
        <v>0</v>
      </c>
      <c r="M52" s="69">
        <v>0</v>
      </c>
      <c r="N52" s="69">
        <v>0</v>
      </c>
      <c r="O52" s="69">
        <f t="shared" ref="O52:X52" si="258">O53+O55</f>
        <v>0</v>
      </c>
      <c r="P52" s="69">
        <f t="shared" si="258"/>
        <v>196.31706754000001</v>
      </c>
      <c r="Q52" s="69">
        <f t="shared" si="258"/>
        <v>10</v>
      </c>
      <c r="R52" s="69">
        <f t="shared" si="258"/>
        <v>0</v>
      </c>
      <c r="S52" s="69">
        <f t="shared" si="258"/>
        <v>1.7529999999999999</v>
      </c>
      <c r="T52" s="69">
        <f t="shared" si="258"/>
        <v>0</v>
      </c>
      <c r="U52" s="69">
        <f t="shared" si="258"/>
        <v>0</v>
      </c>
      <c r="V52" s="69">
        <f t="shared" si="258"/>
        <v>0</v>
      </c>
      <c r="W52" s="69">
        <f t="shared" si="258"/>
        <v>0</v>
      </c>
      <c r="X52" s="69">
        <f t="shared" si="258"/>
        <v>0</v>
      </c>
      <c r="Y52" s="69">
        <f>Y53+Y55</f>
        <v>0</v>
      </c>
      <c r="Z52" s="69">
        <f t="shared" ref="Z52:AF52" si="259">Z53+Z55</f>
        <v>0</v>
      </c>
      <c r="AA52" s="69">
        <f t="shared" si="259"/>
        <v>0</v>
      </c>
      <c r="AB52" s="69">
        <f t="shared" si="259"/>
        <v>0</v>
      </c>
      <c r="AC52" s="69">
        <f t="shared" si="259"/>
        <v>0</v>
      </c>
      <c r="AD52" s="69">
        <f t="shared" si="259"/>
        <v>0</v>
      </c>
      <c r="AE52" s="69">
        <f t="shared" si="259"/>
        <v>0</v>
      </c>
      <c r="AF52" s="69">
        <f t="shared" si="259"/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f t="shared" ref="AP52:AX52" si="260">AP53+AP55</f>
        <v>0</v>
      </c>
      <c r="AQ52" s="69">
        <f t="shared" si="260"/>
        <v>0</v>
      </c>
      <c r="AR52" s="69">
        <f t="shared" si="260"/>
        <v>0</v>
      </c>
      <c r="AS52" s="69">
        <f t="shared" si="260"/>
        <v>0</v>
      </c>
      <c r="AT52" s="69">
        <f t="shared" si="260"/>
        <v>0</v>
      </c>
      <c r="AU52" s="69">
        <f t="shared" si="260"/>
        <v>0</v>
      </c>
      <c r="AV52" s="69">
        <f t="shared" si="260"/>
        <v>0</v>
      </c>
      <c r="AW52" s="69">
        <f t="shared" si="260"/>
        <v>0</v>
      </c>
      <c r="AX52" s="69">
        <f t="shared" si="260"/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8">
        <v>0</v>
      </c>
      <c r="BH52" s="69">
        <f t="shared" ref="BH52:BP52" si="261">BH53+BH55</f>
        <v>0</v>
      </c>
      <c r="BI52" s="69">
        <f t="shared" si="261"/>
        <v>0</v>
      </c>
      <c r="BJ52" s="69">
        <f t="shared" si="261"/>
        <v>0</v>
      </c>
      <c r="BK52" s="69">
        <f t="shared" si="261"/>
        <v>0</v>
      </c>
      <c r="BL52" s="69">
        <f t="shared" si="261"/>
        <v>0</v>
      </c>
      <c r="BM52" s="69">
        <f t="shared" si="261"/>
        <v>0</v>
      </c>
      <c r="BN52" s="69">
        <f t="shared" si="261"/>
        <v>0</v>
      </c>
      <c r="BO52" s="69">
        <f t="shared" si="261"/>
        <v>0</v>
      </c>
      <c r="BP52" s="69">
        <f t="shared" si="261"/>
        <v>0</v>
      </c>
      <c r="BQ52" s="69">
        <f t="shared" ref="BQ52:BY52" si="262">BQ53+BQ55</f>
        <v>0</v>
      </c>
      <c r="BR52" s="69">
        <f t="shared" si="262"/>
        <v>0</v>
      </c>
      <c r="BS52" s="69">
        <f t="shared" si="262"/>
        <v>0</v>
      </c>
      <c r="BT52" s="69">
        <f t="shared" si="262"/>
        <v>0</v>
      </c>
      <c r="BU52" s="69">
        <f t="shared" si="262"/>
        <v>0</v>
      </c>
      <c r="BV52" s="69">
        <f t="shared" si="262"/>
        <v>0</v>
      </c>
      <c r="BW52" s="69">
        <f t="shared" si="262"/>
        <v>0</v>
      </c>
      <c r="BX52" s="69">
        <f t="shared" si="262"/>
        <v>0</v>
      </c>
      <c r="BY52" s="69">
        <f t="shared" si="262"/>
        <v>0</v>
      </c>
      <c r="BZ52" s="69">
        <f t="shared" ref="BZ52:CH52" si="263">BZ53+BZ55</f>
        <v>0</v>
      </c>
      <c r="CA52" s="69">
        <f t="shared" si="263"/>
        <v>0</v>
      </c>
      <c r="CB52" s="69">
        <f t="shared" si="263"/>
        <v>0</v>
      </c>
      <c r="CC52" s="69">
        <f t="shared" si="263"/>
        <v>0</v>
      </c>
      <c r="CD52" s="69">
        <f t="shared" si="263"/>
        <v>0</v>
      </c>
      <c r="CE52" s="69">
        <f t="shared" si="263"/>
        <v>0</v>
      </c>
      <c r="CF52" s="69">
        <f t="shared" si="263"/>
        <v>0</v>
      </c>
      <c r="CG52" s="69">
        <f t="shared" si="263"/>
        <v>0</v>
      </c>
      <c r="CH52" s="69">
        <f t="shared" si="263"/>
        <v>0</v>
      </c>
      <c r="CI52" s="69">
        <f t="shared" ref="CI52:CQ52" si="264">CI53+CI55</f>
        <v>0</v>
      </c>
      <c r="CJ52" s="69">
        <f t="shared" si="264"/>
        <v>0</v>
      </c>
      <c r="CK52" s="69">
        <f t="shared" si="264"/>
        <v>0</v>
      </c>
      <c r="CL52" s="69">
        <f t="shared" si="264"/>
        <v>0</v>
      </c>
      <c r="CM52" s="69">
        <f t="shared" si="264"/>
        <v>0</v>
      </c>
      <c r="CN52" s="69">
        <f t="shared" si="264"/>
        <v>0</v>
      </c>
      <c r="CO52" s="69">
        <f t="shared" si="264"/>
        <v>0</v>
      </c>
      <c r="CP52" s="69">
        <f t="shared" si="264"/>
        <v>0</v>
      </c>
      <c r="CQ52" s="69">
        <f t="shared" si="264"/>
        <v>0</v>
      </c>
      <c r="CR52" s="69">
        <f t="shared" ref="CR52:CZ52" si="265">CR53+CR55</f>
        <v>0</v>
      </c>
      <c r="CS52" s="69">
        <f t="shared" si="265"/>
        <v>0</v>
      </c>
      <c r="CT52" s="69">
        <f t="shared" si="265"/>
        <v>0</v>
      </c>
      <c r="CU52" s="69">
        <f t="shared" si="265"/>
        <v>0</v>
      </c>
      <c r="CV52" s="69">
        <f t="shared" si="265"/>
        <v>0</v>
      </c>
      <c r="CW52" s="69">
        <f t="shared" si="265"/>
        <v>0</v>
      </c>
      <c r="CX52" s="69">
        <f t="shared" si="265"/>
        <v>0</v>
      </c>
      <c r="CY52" s="69">
        <f t="shared" si="265"/>
        <v>0</v>
      </c>
      <c r="CZ52" s="69">
        <f t="shared" si="265"/>
        <v>0</v>
      </c>
      <c r="DA52" s="69">
        <f t="shared" ref="DA52:DI52" si="266">DA53+DA55</f>
        <v>0</v>
      </c>
      <c r="DB52" s="69">
        <f t="shared" si="266"/>
        <v>0</v>
      </c>
      <c r="DC52" s="69">
        <f t="shared" si="266"/>
        <v>0</v>
      </c>
      <c r="DD52" s="69">
        <f t="shared" si="266"/>
        <v>0</v>
      </c>
      <c r="DE52" s="69">
        <f t="shared" si="266"/>
        <v>0</v>
      </c>
      <c r="DF52" s="69">
        <f t="shared" si="266"/>
        <v>0</v>
      </c>
      <c r="DG52" s="69">
        <f t="shared" si="266"/>
        <v>0</v>
      </c>
      <c r="DH52" s="69">
        <f t="shared" si="266"/>
        <v>0</v>
      </c>
      <c r="DI52" s="69">
        <f t="shared" si="266"/>
        <v>0</v>
      </c>
      <c r="DJ52" s="69">
        <f t="shared" ref="DJ52:DR52" si="267">DJ53+DJ55</f>
        <v>0</v>
      </c>
      <c r="DK52" s="69">
        <f t="shared" si="267"/>
        <v>0</v>
      </c>
      <c r="DL52" s="69">
        <f t="shared" si="267"/>
        <v>0</v>
      </c>
      <c r="DM52" s="69">
        <f t="shared" si="267"/>
        <v>0</v>
      </c>
      <c r="DN52" s="69">
        <f t="shared" si="267"/>
        <v>0</v>
      </c>
      <c r="DO52" s="69">
        <f t="shared" si="267"/>
        <v>0</v>
      </c>
      <c r="DP52" s="69">
        <f t="shared" si="267"/>
        <v>0</v>
      </c>
      <c r="DQ52" s="69">
        <f t="shared" si="267"/>
        <v>0</v>
      </c>
      <c r="DR52" s="69">
        <f t="shared" si="267"/>
        <v>0</v>
      </c>
      <c r="DS52" s="69">
        <f t="shared" ref="DS52:EA52" si="268">DS53+DS55</f>
        <v>0</v>
      </c>
      <c r="DT52" s="69">
        <f t="shared" si="268"/>
        <v>0</v>
      </c>
      <c r="DU52" s="69">
        <f t="shared" si="268"/>
        <v>0</v>
      </c>
      <c r="DV52" s="69">
        <f t="shared" si="268"/>
        <v>0</v>
      </c>
      <c r="DW52" s="69">
        <f t="shared" si="268"/>
        <v>0</v>
      </c>
      <c r="DX52" s="69">
        <f t="shared" si="268"/>
        <v>0</v>
      </c>
      <c r="DY52" s="69">
        <f t="shared" si="268"/>
        <v>0</v>
      </c>
      <c r="DZ52" s="69">
        <f t="shared" si="268"/>
        <v>0</v>
      </c>
      <c r="EA52" s="69">
        <f t="shared" si="268"/>
        <v>0</v>
      </c>
      <c r="EB52" s="63" t="s">
        <v>98</v>
      </c>
    </row>
    <row r="53" spans="1:132" ht="72.75" customHeight="1" x14ac:dyDescent="0.25">
      <c r="A53" s="58" t="s">
        <v>28</v>
      </c>
      <c r="B53" s="59" t="s">
        <v>66</v>
      </c>
      <c r="C53" s="64" t="s">
        <v>99</v>
      </c>
      <c r="D53" s="83">
        <f>SUM(D54:D54)</f>
        <v>5.4637423841347843</v>
      </c>
      <c r="E53" s="83">
        <f>SUM(E54:E54)</f>
        <v>7.6658463399999999</v>
      </c>
      <c r="F53" s="69">
        <v>0</v>
      </c>
      <c r="G53" s="69">
        <v>5.4637423841347843</v>
      </c>
      <c r="H53" s="69">
        <v>0</v>
      </c>
      <c r="I53" s="69">
        <v>0</v>
      </c>
      <c r="J53" s="69">
        <v>2</v>
      </c>
      <c r="K53" s="69">
        <v>0</v>
      </c>
      <c r="L53" s="69">
        <v>0</v>
      </c>
      <c r="M53" s="69">
        <v>0</v>
      </c>
      <c r="N53" s="69">
        <v>0</v>
      </c>
      <c r="O53" s="69">
        <f t="shared" ref="O53:X53" si="269">SUM(O54:O54)</f>
        <v>0</v>
      </c>
      <c r="P53" s="69">
        <f t="shared" si="269"/>
        <v>7.6658463399999999</v>
      </c>
      <c r="Q53" s="69">
        <f t="shared" si="269"/>
        <v>0</v>
      </c>
      <c r="R53" s="69">
        <f t="shared" si="269"/>
        <v>0</v>
      </c>
      <c r="S53" s="69">
        <f t="shared" si="269"/>
        <v>1.7529999999999999</v>
      </c>
      <c r="T53" s="69">
        <f t="shared" si="269"/>
        <v>0</v>
      </c>
      <c r="U53" s="69">
        <f t="shared" si="269"/>
        <v>0</v>
      </c>
      <c r="V53" s="69">
        <f t="shared" si="269"/>
        <v>0</v>
      </c>
      <c r="W53" s="69">
        <f t="shared" si="269"/>
        <v>0</v>
      </c>
      <c r="X53" s="69">
        <f t="shared" si="269"/>
        <v>0</v>
      </c>
      <c r="Y53" s="69">
        <f t="shared" ref="Y53:AO53" si="270">SUM(Y54:Y54)</f>
        <v>0</v>
      </c>
      <c r="Z53" s="69">
        <f t="shared" si="270"/>
        <v>0</v>
      </c>
      <c r="AA53" s="69">
        <f t="shared" si="270"/>
        <v>0</v>
      </c>
      <c r="AB53" s="69">
        <f t="shared" si="270"/>
        <v>0</v>
      </c>
      <c r="AC53" s="69">
        <f t="shared" si="270"/>
        <v>0</v>
      </c>
      <c r="AD53" s="69">
        <f t="shared" si="270"/>
        <v>0</v>
      </c>
      <c r="AE53" s="69">
        <f t="shared" si="270"/>
        <v>0</v>
      </c>
      <c r="AF53" s="69">
        <f t="shared" si="270"/>
        <v>0</v>
      </c>
      <c r="AG53" s="69">
        <f t="shared" si="270"/>
        <v>0</v>
      </c>
      <c r="AH53" s="69">
        <f t="shared" si="270"/>
        <v>0</v>
      </c>
      <c r="AI53" s="69">
        <f t="shared" si="270"/>
        <v>0</v>
      </c>
      <c r="AJ53" s="69">
        <f t="shared" si="270"/>
        <v>0</v>
      </c>
      <c r="AK53" s="69">
        <f t="shared" si="270"/>
        <v>0</v>
      </c>
      <c r="AL53" s="69">
        <f t="shared" si="270"/>
        <v>0</v>
      </c>
      <c r="AM53" s="69">
        <f t="shared" si="270"/>
        <v>0</v>
      </c>
      <c r="AN53" s="69">
        <f t="shared" si="270"/>
        <v>0</v>
      </c>
      <c r="AO53" s="69">
        <f t="shared" si="270"/>
        <v>0</v>
      </c>
      <c r="AP53" s="69">
        <f t="shared" ref="AP53:BG53" si="271">SUM(AP54:AP54)</f>
        <v>0</v>
      </c>
      <c r="AQ53" s="69">
        <f t="shared" si="271"/>
        <v>0</v>
      </c>
      <c r="AR53" s="69">
        <f t="shared" si="271"/>
        <v>0</v>
      </c>
      <c r="AS53" s="69">
        <f t="shared" si="271"/>
        <v>0</v>
      </c>
      <c r="AT53" s="69">
        <f t="shared" si="271"/>
        <v>0</v>
      </c>
      <c r="AU53" s="69">
        <f t="shared" si="271"/>
        <v>0</v>
      </c>
      <c r="AV53" s="69">
        <f t="shared" si="271"/>
        <v>0</v>
      </c>
      <c r="AW53" s="69">
        <f t="shared" si="271"/>
        <v>0</v>
      </c>
      <c r="AX53" s="69">
        <f t="shared" si="271"/>
        <v>0</v>
      </c>
      <c r="AY53" s="69">
        <f t="shared" si="271"/>
        <v>0</v>
      </c>
      <c r="AZ53" s="69">
        <f t="shared" si="271"/>
        <v>0</v>
      </c>
      <c r="BA53" s="69">
        <f t="shared" si="271"/>
        <v>0</v>
      </c>
      <c r="BB53" s="69">
        <f t="shared" si="271"/>
        <v>0</v>
      </c>
      <c r="BC53" s="69">
        <f t="shared" si="271"/>
        <v>0</v>
      </c>
      <c r="BD53" s="69">
        <f t="shared" si="271"/>
        <v>0</v>
      </c>
      <c r="BE53" s="69">
        <f t="shared" si="271"/>
        <v>0</v>
      </c>
      <c r="BF53" s="69">
        <f t="shared" si="271"/>
        <v>0</v>
      </c>
      <c r="BG53" s="69">
        <f t="shared" si="271"/>
        <v>0</v>
      </c>
      <c r="BH53" s="69">
        <f t="shared" ref="BH53:BY53" si="272">SUM(BH54:BH54)</f>
        <v>0</v>
      </c>
      <c r="BI53" s="69">
        <f t="shared" si="272"/>
        <v>0</v>
      </c>
      <c r="BJ53" s="69">
        <f t="shared" si="272"/>
        <v>0</v>
      </c>
      <c r="BK53" s="69">
        <f t="shared" si="272"/>
        <v>0</v>
      </c>
      <c r="BL53" s="69">
        <f t="shared" si="272"/>
        <v>0</v>
      </c>
      <c r="BM53" s="69">
        <f t="shared" si="272"/>
        <v>0</v>
      </c>
      <c r="BN53" s="69">
        <f t="shared" si="272"/>
        <v>0</v>
      </c>
      <c r="BO53" s="69">
        <f t="shared" si="272"/>
        <v>0</v>
      </c>
      <c r="BP53" s="69">
        <f t="shared" si="272"/>
        <v>0</v>
      </c>
      <c r="BQ53" s="69">
        <f t="shared" si="272"/>
        <v>0</v>
      </c>
      <c r="BR53" s="69">
        <f t="shared" si="272"/>
        <v>0</v>
      </c>
      <c r="BS53" s="69">
        <f t="shared" si="272"/>
        <v>0</v>
      </c>
      <c r="BT53" s="69">
        <f t="shared" si="272"/>
        <v>0</v>
      </c>
      <c r="BU53" s="69">
        <f t="shared" si="272"/>
        <v>0</v>
      </c>
      <c r="BV53" s="69">
        <f t="shared" si="272"/>
        <v>0</v>
      </c>
      <c r="BW53" s="69">
        <f t="shared" si="272"/>
        <v>0</v>
      </c>
      <c r="BX53" s="69">
        <f t="shared" si="272"/>
        <v>0</v>
      </c>
      <c r="BY53" s="69">
        <f t="shared" si="272"/>
        <v>0</v>
      </c>
      <c r="BZ53" s="69">
        <f t="shared" ref="BZ53:CQ53" si="273">SUM(BZ54:BZ54)</f>
        <v>0</v>
      </c>
      <c r="CA53" s="69">
        <f t="shared" si="273"/>
        <v>0</v>
      </c>
      <c r="CB53" s="69">
        <f t="shared" si="273"/>
        <v>0</v>
      </c>
      <c r="CC53" s="69">
        <f t="shared" si="273"/>
        <v>0</v>
      </c>
      <c r="CD53" s="69">
        <f t="shared" si="273"/>
        <v>0</v>
      </c>
      <c r="CE53" s="69">
        <f t="shared" si="273"/>
        <v>0</v>
      </c>
      <c r="CF53" s="69">
        <f t="shared" si="273"/>
        <v>0</v>
      </c>
      <c r="CG53" s="69">
        <f t="shared" si="273"/>
        <v>0</v>
      </c>
      <c r="CH53" s="69">
        <f t="shared" si="273"/>
        <v>0</v>
      </c>
      <c r="CI53" s="69">
        <f t="shared" si="273"/>
        <v>0</v>
      </c>
      <c r="CJ53" s="69">
        <f t="shared" si="273"/>
        <v>0</v>
      </c>
      <c r="CK53" s="69">
        <f t="shared" si="273"/>
        <v>0</v>
      </c>
      <c r="CL53" s="69">
        <f t="shared" si="273"/>
        <v>0</v>
      </c>
      <c r="CM53" s="69">
        <f t="shared" si="273"/>
        <v>0</v>
      </c>
      <c r="CN53" s="69">
        <f t="shared" si="273"/>
        <v>0</v>
      </c>
      <c r="CO53" s="69">
        <f t="shared" si="273"/>
        <v>0</v>
      </c>
      <c r="CP53" s="69">
        <f t="shared" si="273"/>
        <v>0</v>
      </c>
      <c r="CQ53" s="69">
        <f t="shared" si="273"/>
        <v>0</v>
      </c>
      <c r="CR53" s="69">
        <f t="shared" ref="CR53:DI53" si="274">SUM(CR54:CR54)</f>
        <v>0</v>
      </c>
      <c r="CS53" s="69">
        <f t="shared" si="274"/>
        <v>0</v>
      </c>
      <c r="CT53" s="69">
        <f t="shared" si="274"/>
        <v>0</v>
      </c>
      <c r="CU53" s="69">
        <f t="shared" si="274"/>
        <v>0</v>
      </c>
      <c r="CV53" s="69">
        <f t="shared" si="274"/>
        <v>0</v>
      </c>
      <c r="CW53" s="69">
        <f t="shared" si="274"/>
        <v>0</v>
      </c>
      <c r="CX53" s="69">
        <f t="shared" si="274"/>
        <v>0</v>
      </c>
      <c r="CY53" s="69">
        <f t="shared" si="274"/>
        <v>0</v>
      </c>
      <c r="CZ53" s="69">
        <f t="shared" si="274"/>
        <v>0</v>
      </c>
      <c r="DA53" s="69">
        <f t="shared" si="274"/>
        <v>0</v>
      </c>
      <c r="DB53" s="69">
        <f t="shared" si="274"/>
        <v>0</v>
      </c>
      <c r="DC53" s="69">
        <f t="shared" si="274"/>
        <v>0</v>
      </c>
      <c r="DD53" s="69">
        <f t="shared" si="274"/>
        <v>0</v>
      </c>
      <c r="DE53" s="69">
        <f t="shared" si="274"/>
        <v>0</v>
      </c>
      <c r="DF53" s="69">
        <f t="shared" si="274"/>
        <v>0</v>
      </c>
      <c r="DG53" s="69">
        <f t="shared" si="274"/>
        <v>0</v>
      </c>
      <c r="DH53" s="69">
        <f t="shared" si="274"/>
        <v>0</v>
      </c>
      <c r="DI53" s="69">
        <f t="shared" si="274"/>
        <v>0</v>
      </c>
      <c r="DJ53" s="69">
        <f t="shared" ref="DJ53:EA53" si="275">SUM(DJ54:DJ54)</f>
        <v>0</v>
      </c>
      <c r="DK53" s="69">
        <f t="shared" si="275"/>
        <v>0</v>
      </c>
      <c r="DL53" s="69">
        <f t="shared" si="275"/>
        <v>0</v>
      </c>
      <c r="DM53" s="69">
        <f t="shared" si="275"/>
        <v>0</v>
      </c>
      <c r="DN53" s="69">
        <f t="shared" si="275"/>
        <v>0</v>
      </c>
      <c r="DO53" s="69">
        <f t="shared" si="275"/>
        <v>0</v>
      </c>
      <c r="DP53" s="69">
        <f t="shared" si="275"/>
        <v>0</v>
      </c>
      <c r="DQ53" s="69">
        <f t="shared" si="275"/>
        <v>0</v>
      </c>
      <c r="DR53" s="69">
        <f t="shared" si="275"/>
        <v>0</v>
      </c>
      <c r="DS53" s="69">
        <f t="shared" si="275"/>
        <v>0</v>
      </c>
      <c r="DT53" s="69">
        <f t="shared" si="275"/>
        <v>0</v>
      </c>
      <c r="DU53" s="69">
        <f t="shared" si="275"/>
        <v>0</v>
      </c>
      <c r="DV53" s="69">
        <f t="shared" si="275"/>
        <v>0</v>
      </c>
      <c r="DW53" s="69">
        <f t="shared" si="275"/>
        <v>0</v>
      </c>
      <c r="DX53" s="69">
        <f t="shared" si="275"/>
        <v>0</v>
      </c>
      <c r="DY53" s="69">
        <f t="shared" si="275"/>
        <v>0</v>
      </c>
      <c r="DZ53" s="69">
        <f t="shared" si="275"/>
        <v>0</v>
      </c>
      <c r="EA53" s="69">
        <f t="shared" si="275"/>
        <v>0</v>
      </c>
      <c r="EB53" s="63" t="s">
        <v>98</v>
      </c>
    </row>
    <row r="54" spans="1:132" ht="62.25" customHeight="1" x14ac:dyDescent="0.25">
      <c r="A54" s="58" t="s">
        <v>28</v>
      </c>
      <c r="B54" s="73" t="s">
        <v>315</v>
      </c>
      <c r="C54" s="58" t="s">
        <v>121</v>
      </c>
      <c r="D54" s="68">
        <v>5.4637423841347843</v>
      </c>
      <c r="E54" s="69">
        <v>7.6658463399999999</v>
      </c>
      <c r="F54" s="68">
        <v>0</v>
      </c>
      <c r="G54" s="68">
        <v>5.4637423841347843</v>
      </c>
      <c r="H54" s="84">
        <v>0</v>
      </c>
      <c r="I54" s="84">
        <v>0</v>
      </c>
      <c r="J54" s="68">
        <v>2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7.6658463399999999</v>
      </c>
      <c r="Q54" s="84">
        <v>0</v>
      </c>
      <c r="R54" s="84">
        <v>0</v>
      </c>
      <c r="S54" s="84">
        <v>1.7529999999999999</v>
      </c>
      <c r="T54" s="84">
        <v>0</v>
      </c>
      <c r="U54" s="84">
        <v>0</v>
      </c>
      <c r="V54" s="84">
        <v>0</v>
      </c>
      <c r="W54" s="84">
        <v>0</v>
      </c>
      <c r="X54" s="84">
        <v>0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4">
        <v>0</v>
      </c>
      <c r="AP54" s="68">
        <v>0</v>
      </c>
      <c r="AQ54" s="68">
        <v>0</v>
      </c>
      <c r="AR54" s="68">
        <v>0</v>
      </c>
      <c r="AS54" s="68">
        <v>0</v>
      </c>
      <c r="AT54" s="68">
        <v>0</v>
      </c>
      <c r="AU54" s="68">
        <v>0</v>
      </c>
      <c r="AV54" s="68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9"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  <c r="CX54" s="69">
        <v>0</v>
      </c>
      <c r="CY54" s="69">
        <v>0</v>
      </c>
      <c r="CZ54" s="69">
        <v>0</v>
      </c>
      <c r="DA54" s="69">
        <v>0</v>
      </c>
      <c r="DB54" s="69">
        <v>0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0</v>
      </c>
      <c r="DJ54" s="70">
        <f t="shared" ref="DJ54:DR54" si="276">CR54+BZ54+BH54+AP54+X54</f>
        <v>0</v>
      </c>
      <c r="DK54" s="70">
        <f t="shared" si="276"/>
        <v>0</v>
      </c>
      <c r="DL54" s="70">
        <f t="shared" si="276"/>
        <v>0</v>
      </c>
      <c r="DM54" s="70">
        <f t="shared" si="276"/>
        <v>0</v>
      </c>
      <c r="DN54" s="70">
        <f t="shared" si="276"/>
        <v>0</v>
      </c>
      <c r="DO54" s="70">
        <f t="shared" si="276"/>
        <v>0</v>
      </c>
      <c r="DP54" s="70">
        <f t="shared" si="276"/>
        <v>0</v>
      </c>
      <c r="DQ54" s="70">
        <f t="shared" si="276"/>
        <v>0</v>
      </c>
      <c r="DR54" s="70">
        <f t="shared" si="276"/>
        <v>0</v>
      </c>
      <c r="DS54" s="70">
        <f t="shared" ref="DS54" si="277">DA54+CI54+BQ54+AY54+AG54</f>
        <v>0</v>
      </c>
      <c r="DT54" s="70">
        <f t="shared" ref="DT54" si="278">DB54+CJ54+BR54+AZ54+AH54</f>
        <v>0</v>
      </c>
      <c r="DU54" s="70">
        <f t="shared" ref="DU54" si="279">DC54+CK54+BS54+BA54+AI54</f>
        <v>0</v>
      </c>
      <c r="DV54" s="70">
        <f t="shared" ref="DV54" si="280">DD54+CL54+BT54+BB54+AJ54</f>
        <v>0</v>
      </c>
      <c r="DW54" s="70">
        <f t="shared" ref="DW54" si="281">DE54+CM54+BU54+BC54+AK54</f>
        <v>0</v>
      </c>
      <c r="DX54" s="70">
        <f t="shared" ref="DX54" si="282">DF54+CN54+BV54+BD54+AL54</f>
        <v>0</v>
      </c>
      <c r="DY54" s="70">
        <f t="shared" ref="DY54" si="283">DG54+CO54+BW54+BE54+AM54</f>
        <v>0</v>
      </c>
      <c r="DZ54" s="70">
        <f t="shared" ref="DZ54" si="284">DH54+CP54+BX54+BF54+AN54</f>
        <v>0</v>
      </c>
      <c r="EA54" s="70">
        <f t="shared" ref="EA54" si="285">DI54+CQ54+BY54+BG54+AO54</f>
        <v>0</v>
      </c>
      <c r="EB54" s="63" t="s">
        <v>135</v>
      </c>
    </row>
    <row r="55" spans="1:132" ht="84" customHeight="1" x14ac:dyDescent="0.25">
      <c r="A55" s="58" t="s">
        <v>27</v>
      </c>
      <c r="B55" s="73" t="s">
        <v>67</v>
      </c>
      <c r="C55" s="58" t="s">
        <v>99</v>
      </c>
      <c r="D55" s="66">
        <f>D56</f>
        <v>185.57182606594</v>
      </c>
      <c r="E55" s="66">
        <f>E56</f>
        <v>188.65122120000001</v>
      </c>
      <c r="F55" s="82">
        <v>0</v>
      </c>
      <c r="G55" s="69">
        <v>185.57182606594</v>
      </c>
      <c r="H55" s="69">
        <v>10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f t="shared" ref="O55:X55" si="286">SUM(O56:O56)</f>
        <v>0</v>
      </c>
      <c r="P55" s="69">
        <f t="shared" si="286"/>
        <v>188.65122120000001</v>
      </c>
      <c r="Q55" s="69">
        <f t="shared" si="286"/>
        <v>10</v>
      </c>
      <c r="R55" s="69">
        <f t="shared" si="286"/>
        <v>0</v>
      </c>
      <c r="S55" s="69">
        <f t="shared" si="286"/>
        <v>0</v>
      </c>
      <c r="T55" s="69">
        <f t="shared" si="286"/>
        <v>0</v>
      </c>
      <c r="U55" s="69">
        <f t="shared" si="286"/>
        <v>0</v>
      </c>
      <c r="V55" s="69">
        <f t="shared" si="286"/>
        <v>0</v>
      </c>
      <c r="W55" s="69">
        <f t="shared" si="286"/>
        <v>0</v>
      </c>
      <c r="X55" s="69">
        <f t="shared" si="286"/>
        <v>0</v>
      </c>
      <c r="Y55" s="69">
        <f t="shared" ref="Y55:AF55" si="287">SUM(Y56:Y56)</f>
        <v>0</v>
      </c>
      <c r="Z55" s="69">
        <f t="shared" si="287"/>
        <v>0</v>
      </c>
      <c r="AA55" s="69">
        <f t="shared" si="287"/>
        <v>0</v>
      </c>
      <c r="AB55" s="69">
        <f t="shared" si="287"/>
        <v>0</v>
      </c>
      <c r="AC55" s="69">
        <f t="shared" si="287"/>
        <v>0</v>
      </c>
      <c r="AD55" s="69">
        <f t="shared" si="287"/>
        <v>0</v>
      </c>
      <c r="AE55" s="69">
        <f t="shared" si="287"/>
        <v>0</v>
      </c>
      <c r="AF55" s="69">
        <f t="shared" si="287"/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f t="shared" ref="AP55:AX55" si="288">SUM(AP56:AP56)</f>
        <v>0</v>
      </c>
      <c r="AQ55" s="69">
        <f t="shared" si="288"/>
        <v>0</v>
      </c>
      <c r="AR55" s="69">
        <f t="shared" si="288"/>
        <v>0</v>
      </c>
      <c r="AS55" s="69">
        <f t="shared" si="288"/>
        <v>0</v>
      </c>
      <c r="AT55" s="69">
        <f t="shared" si="288"/>
        <v>0</v>
      </c>
      <c r="AU55" s="69">
        <f t="shared" si="288"/>
        <v>0</v>
      </c>
      <c r="AV55" s="69">
        <f t="shared" si="288"/>
        <v>0</v>
      </c>
      <c r="AW55" s="69">
        <f t="shared" si="288"/>
        <v>0</v>
      </c>
      <c r="AX55" s="69">
        <f t="shared" si="288"/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8">
        <v>0</v>
      </c>
      <c r="BH55" s="69">
        <f t="shared" ref="BH55:BY55" si="289">SUM(BH56:BH56)</f>
        <v>0</v>
      </c>
      <c r="BI55" s="69">
        <f t="shared" si="289"/>
        <v>0</v>
      </c>
      <c r="BJ55" s="69">
        <f t="shared" si="289"/>
        <v>0</v>
      </c>
      <c r="BK55" s="69">
        <f t="shared" si="289"/>
        <v>0</v>
      </c>
      <c r="BL55" s="69">
        <f t="shared" si="289"/>
        <v>0</v>
      </c>
      <c r="BM55" s="69">
        <f t="shared" si="289"/>
        <v>0</v>
      </c>
      <c r="BN55" s="69">
        <f t="shared" si="289"/>
        <v>0</v>
      </c>
      <c r="BO55" s="69">
        <f t="shared" si="289"/>
        <v>0</v>
      </c>
      <c r="BP55" s="69">
        <f t="shared" si="289"/>
        <v>0</v>
      </c>
      <c r="BQ55" s="69">
        <f t="shared" si="289"/>
        <v>0</v>
      </c>
      <c r="BR55" s="69">
        <f t="shared" si="289"/>
        <v>0</v>
      </c>
      <c r="BS55" s="69">
        <f t="shared" si="289"/>
        <v>0</v>
      </c>
      <c r="BT55" s="69">
        <f t="shared" si="289"/>
        <v>0</v>
      </c>
      <c r="BU55" s="69">
        <f t="shared" si="289"/>
        <v>0</v>
      </c>
      <c r="BV55" s="69">
        <f t="shared" si="289"/>
        <v>0</v>
      </c>
      <c r="BW55" s="69">
        <f t="shared" si="289"/>
        <v>0</v>
      </c>
      <c r="BX55" s="69">
        <f t="shared" si="289"/>
        <v>0</v>
      </c>
      <c r="BY55" s="69">
        <f t="shared" si="289"/>
        <v>0</v>
      </c>
      <c r="BZ55" s="69">
        <f t="shared" ref="BZ55:CQ55" si="290">SUM(BZ56:BZ56)</f>
        <v>0</v>
      </c>
      <c r="CA55" s="69">
        <f t="shared" si="290"/>
        <v>0</v>
      </c>
      <c r="CB55" s="69">
        <f t="shared" si="290"/>
        <v>0</v>
      </c>
      <c r="CC55" s="69">
        <f t="shared" si="290"/>
        <v>0</v>
      </c>
      <c r="CD55" s="69">
        <f t="shared" si="290"/>
        <v>0</v>
      </c>
      <c r="CE55" s="69">
        <f t="shared" si="290"/>
        <v>0</v>
      </c>
      <c r="CF55" s="69">
        <f t="shared" si="290"/>
        <v>0</v>
      </c>
      <c r="CG55" s="69">
        <f t="shared" si="290"/>
        <v>0</v>
      </c>
      <c r="CH55" s="69">
        <f t="shared" si="290"/>
        <v>0</v>
      </c>
      <c r="CI55" s="69">
        <f t="shared" si="290"/>
        <v>0</v>
      </c>
      <c r="CJ55" s="69">
        <f t="shared" si="290"/>
        <v>0</v>
      </c>
      <c r="CK55" s="69">
        <f t="shared" si="290"/>
        <v>0</v>
      </c>
      <c r="CL55" s="69">
        <f t="shared" si="290"/>
        <v>0</v>
      </c>
      <c r="CM55" s="69">
        <f t="shared" si="290"/>
        <v>0</v>
      </c>
      <c r="CN55" s="69">
        <f t="shared" si="290"/>
        <v>0</v>
      </c>
      <c r="CO55" s="69">
        <f t="shared" si="290"/>
        <v>0</v>
      </c>
      <c r="CP55" s="69">
        <f t="shared" si="290"/>
        <v>0</v>
      </c>
      <c r="CQ55" s="69">
        <f t="shared" si="290"/>
        <v>0</v>
      </c>
      <c r="CR55" s="69">
        <f t="shared" ref="CR55:DI55" si="291">SUM(CR56:CR56)</f>
        <v>0</v>
      </c>
      <c r="CS55" s="69">
        <f t="shared" si="291"/>
        <v>0</v>
      </c>
      <c r="CT55" s="69">
        <f t="shared" si="291"/>
        <v>0</v>
      </c>
      <c r="CU55" s="69">
        <f t="shared" si="291"/>
        <v>0</v>
      </c>
      <c r="CV55" s="69">
        <f t="shared" si="291"/>
        <v>0</v>
      </c>
      <c r="CW55" s="69">
        <f t="shared" si="291"/>
        <v>0</v>
      </c>
      <c r="CX55" s="69">
        <f t="shared" si="291"/>
        <v>0</v>
      </c>
      <c r="CY55" s="69">
        <f t="shared" si="291"/>
        <v>0</v>
      </c>
      <c r="CZ55" s="69">
        <f t="shared" si="291"/>
        <v>0</v>
      </c>
      <c r="DA55" s="69">
        <f t="shared" si="291"/>
        <v>0</v>
      </c>
      <c r="DB55" s="69">
        <f t="shared" si="291"/>
        <v>0</v>
      </c>
      <c r="DC55" s="69">
        <f t="shared" si="291"/>
        <v>0</v>
      </c>
      <c r="DD55" s="69">
        <f t="shared" si="291"/>
        <v>0</v>
      </c>
      <c r="DE55" s="69">
        <f t="shared" si="291"/>
        <v>0</v>
      </c>
      <c r="DF55" s="69">
        <f t="shared" si="291"/>
        <v>0</v>
      </c>
      <c r="DG55" s="69">
        <f t="shared" si="291"/>
        <v>0</v>
      </c>
      <c r="DH55" s="69">
        <f t="shared" si="291"/>
        <v>0</v>
      </c>
      <c r="DI55" s="69">
        <f t="shared" si="291"/>
        <v>0</v>
      </c>
      <c r="DJ55" s="69">
        <f t="shared" ref="DJ55:EA55" si="292">SUM(DJ56:DJ56)</f>
        <v>0</v>
      </c>
      <c r="DK55" s="69">
        <f t="shared" si="292"/>
        <v>0</v>
      </c>
      <c r="DL55" s="69">
        <f t="shared" si="292"/>
        <v>0</v>
      </c>
      <c r="DM55" s="69">
        <f t="shared" si="292"/>
        <v>0</v>
      </c>
      <c r="DN55" s="69">
        <f t="shared" si="292"/>
        <v>0</v>
      </c>
      <c r="DO55" s="69">
        <f t="shared" si="292"/>
        <v>0</v>
      </c>
      <c r="DP55" s="69">
        <f t="shared" si="292"/>
        <v>0</v>
      </c>
      <c r="DQ55" s="69">
        <f t="shared" si="292"/>
        <v>0</v>
      </c>
      <c r="DR55" s="69">
        <f t="shared" si="292"/>
        <v>0</v>
      </c>
      <c r="DS55" s="69">
        <f t="shared" si="292"/>
        <v>0</v>
      </c>
      <c r="DT55" s="69">
        <f t="shared" si="292"/>
        <v>0</v>
      </c>
      <c r="DU55" s="69">
        <f t="shared" si="292"/>
        <v>0</v>
      </c>
      <c r="DV55" s="69">
        <f t="shared" si="292"/>
        <v>0</v>
      </c>
      <c r="DW55" s="69">
        <f t="shared" si="292"/>
        <v>0</v>
      </c>
      <c r="DX55" s="69">
        <f t="shared" si="292"/>
        <v>0</v>
      </c>
      <c r="DY55" s="69">
        <f t="shared" si="292"/>
        <v>0</v>
      </c>
      <c r="DZ55" s="69">
        <f t="shared" si="292"/>
        <v>0</v>
      </c>
      <c r="EA55" s="69">
        <f t="shared" si="292"/>
        <v>0</v>
      </c>
      <c r="EB55" s="63" t="s">
        <v>136</v>
      </c>
    </row>
    <row r="56" spans="1:132" ht="68.25" customHeight="1" x14ac:dyDescent="0.25">
      <c r="A56" s="58" t="s">
        <v>27</v>
      </c>
      <c r="B56" s="73" t="s">
        <v>316</v>
      </c>
      <c r="C56" s="58" t="s">
        <v>131</v>
      </c>
      <c r="D56" s="80">
        <v>185.57182606594</v>
      </c>
      <c r="E56" s="80">
        <v>188.65122120000001</v>
      </c>
      <c r="F56" s="80">
        <v>0</v>
      </c>
      <c r="G56" s="80">
        <v>185.57182606594</v>
      </c>
      <c r="H56" s="80">
        <v>10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80">
        <v>0</v>
      </c>
      <c r="O56" s="85">
        <v>0</v>
      </c>
      <c r="P56" s="85">
        <v>188.65122120000001</v>
      </c>
      <c r="Q56" s="85">
        <v>10</v>
      </c>
      <c r="R56" s="85">
        <v>0</v>
      </c>
      <c r="S56" s="85">
        <v>0</v>
      </c>
      <c r="T56" s="85">
        <v>0</v>
      </c>
      <c r="U56" s="85">
        <v>0</v>
      </c>
      <c r="V56" s="85">
        <v>0</v>
      </c>
      <c r="W56" s="85">
        <v>0</v>
      </c>
      <c r="X56" s="80">
        <v>0</v>
      </c>
      <c r="Y56" s="80">
        <v>0</v>
      </c>
      <c r="Z56" s="80">
        <v>0</v>
      </c>
      <c r="AA56" s="80">
        <v>0</v>
      </c>
      <c r="AB56" s="80">
        <v>0</v>
      </c>
      <c r="AC56" s="80">
        <v>0</v>
      </c>
      <c r="AD56" s="80">
        <v>0</v>
      </c>
      <c r="AE56" s="80">
        <v>0</v>
      </c>
      <c r="AF56" s="80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8">
        <v>0</v>
      </c>
      <c r="AQ56" s="68">
        <v>0</v>
      </c>
      <c r="AR56" s="68">
        <v>0</v>
      </c>
      <c r="AS56" s="68">
        <v>0</v>
      </c>
      <c r="AT56" s="68">
        <v>0</v>
      </c>
      <c r="AU56" s="68">
        <v>0</v>
      </c>
      <c r="AV56" s="68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9">
        <v>0</v>
      </c>
      <c r="CA56" s="69">
        <v>0</v>
      </c>
      <c r="CB56" s="69">
        <v>0</v>
      </c>
      <c r="CC56" s="69">
        <v>0</v>
      </c>
      <c r="CD56" s="69">
        <v>0</v>
      </c>
      <c r="CE56" s="69">
        <v>0</v>
      </c>
      <c r="CF56" s="69">
        <v>0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>
        <v>0</v>
      </c>
      <c r="CM56" s="69">
        <v>0</v>
      </c>
      <c r="CN56" s="69">
        <v>0</v>
      </c>
      <c r="CO56" s="69">
        <v>0</v>
      </c>
      <c r="CP56" s="69">
        <v>0</v>
      </c>
      <c r="CQ56" s="69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0</v>
      </c>
      <c r="DB56" s="68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70">
        <f t="shared" ref="DJ56:DR56" si="293">CR56+BZ56+BH56+AP56+X56</f>
        <v>0</v>
      </c>
      <c r="DK56" s="70">
        <f t="shared" si="293"/>
        <v>0</v>
      </c>
      <c r="DL56" s="70">
        <f t="shared" si="293"/>
        <v>0</v>
      </c>
      <c r="DM56" s="70">
        <f t="shared" si="293"/>
        <v>0</v>
      </c>
      <c r="DN56" s="70">
        <f t="shared" si="293"/>
        <v>0</v>
      </c>
      <c r="DO56" s="70">
        <f t="shared" si="293"/>
        <v>0</v>
      </c>
      <c r="DP56" s="70">
        <f t="shared" si="293"/>
        <v>0</v>
      </c>
      <c r="DQ56" s="70">
        <f t="shared" si="293"/>
        <v>0</v>
      </c>
      <c r="DR56" s="70">
        <f t="shared" si="293"/>
        <v>0</v>
      </c>
      <c r="DS56" s="70">
        <f t="shared" ref="DS56" si="294">DA56+CI56+BQ56+AY56+AG56</f>
        <v>0</v>
      </c>
      <c r="DT56" s="70">
        <f t="shared" ref="DT56" si="295">DB56+CJ56+BR56+AZ56+AH56</f>
        <v>0</v>
      </c>
      <c r="DU56" s="70">
        <f t="shared" ref="DU56" si="296">DC56+CK56+BS56+BA56+AI56</f>
        <v>0</v>
      </c>
      <c r="DV56" s="70">
        <f t="shared" ref="DV56" si="297">DD56+CL56+BT56+BB56+AJ56</f>
        <v>0</v>
      </c>
      <c r="DW56" s="70">
        <f t="shared" ref="DW56" si="298">DE56+CM56+BU56+BC56+AK56</f>
        <v>0</v>
      </c>
      <c r="DX56" s="70">
        <f t="shared" ref="DX56" si="299">DF56+CN56+BV56+BD56+AL56</f>
        <v>0</v>
      </c>
      <c r="DY56" s="70">
        <f t="shared" ref="DY56" si="300">DG56+CO56+BW56+BE56+AM56</f>
        <v>0</v>
      </c>
      <c r="DZ56" s="70">
        <f t="shared" ref="DZ56" si="301">DH56+CP56+BX56+BF56+AN56</f>
        <v>0</v>
      </c>
      <c r="EA56" s="70">
        <f t="shared" ref="EA56" si="302">DI56+CQ56+BY56+BG56+AO56</f>
        <v>0</v>
      </c>
      <c r="EB56" s="63" t="s">
        <v>138</v>
      </c>
    </row>
    <row r="57" spans="1:132" ht="37.5" x14ac:dyDescent="0.25">
      <c r="A57" s="58" t="s">
        <v>5</v>
      </c>
      <c r="B57" s="77" t="s">
        <v>68</v>
      </c>
      <c r="C57" s="78" t="s">
        <v>99</v>
      </c>
      <c r="D57" s="61">
        <f>D58+D83+D106+D94</f>
        <v>923.85794034765331</v>
      </c>
      <c r="E57" s="61">
        <f>E58+E83+E106+E94</f>
        <v>993.70148098936102</v>
      </c>
      <c r="F57" s="69">
        <v>0</v>
      </c>
      <c r="G57" s="69">
        <v>131.36598275277336</v>
      </c>
      <c r="H57" s="69">
        <v>1.1500000000000001</v>
      </c>
      <c r="I57" s="69">
        <v>0</v>
      </c>
      <c r="J57" s="69">
        <v>2.38</v>
      </c>
      <c r="K57" s="69">
        <v>0</v>
      </c>
      <c r="L57" s="69">
        <v>0</v>
      </c>
      <c r="M57" s="69">
        <v>2</v>
      </c>
      <c r="N57" s="69">
        <v>44</v>
      </c>
      <c r="O57" s="69">
        <f t="shared" ref="O57:W57" si="303">O58+O83+O94+O106</f>
        <v>0</v>
      </c>
      <c r="P57" s="69">
        <f t="shared" si="303"/>
        <v>140.69278410000001</v>
      </c>
      <c r="Q57" s="69">
        <f t="shared" si="303"/>
        <v>22.5</v>
      </c>
      <c r="R57" s="69">
        <f t="shared" si="303"/>
        <v>0</v>
      </c>
      <c r="S57" s="69">
        <f t="shared" si="303"/>
        <v>2.27</v>
      </c>
      <c r="T57" s="69">
        <f t="shared" si="303"/>
        <v>0</v>
      </c>
      <c r="U57" s="69">
        <f t="shared" si="303"/>
        <v>0</v>
      </c>
      <c r="V57" s="69">
        <f t="shared" si="303"/>
        <v>0</v>
      </c>
      <c r="W57" s="69">
        <f t="shared" si="303"/>
        <v>1</v>
      </c>
      <c r="X57" s="69">
        <f t="shared" ref="X57:AO57" si="304">X58+X83+X94+X106</f>
        <v>2.9426227952227064</v>
      </c>
      <c r="Y57" s="69">
        <f t="shared" si="304"/>
        <v>54.016569087378834</v>
      </c>
      <c r="Z57" s="69">
        <f t="shared" si="304"/>
        <v>0</v>
      </c>
      <c r="AA57" s="69">
        <f t="shared" si="304"/>
        <v>0</v>
      </c>
      <c r="AB57" s="69">
        <f t="shared" si="304"/>
        <v>0.36</v>
      </c>
      <c r="AC57" s="69">
        <f t="shared" si="304"/>
        <v>0</v>
      </c>
      <c r="AD57" s="69">
        <f t="shared" si="304"/>
        <v>0</v>
      </c>
      <c r="AE57" s="69">
        <f t="shared" si="304"/>
        <v>105</v>
      </c>
      <c r="AF57" s="69">
        <f t="shared" si="304"/>
        <v>28</v>
      </c>
      <c r="AG57" s="69">
        <f t="shared" si="304"/>
        <v>4.5339999999999998</v>
      </c>
      <c r="AH57" s="69">
        <f t="shared" si="304"/>
        <v>49.356372668191327</v>
      </c>
      <c r="AI57" s="69">
        <f t="shared" si="304"/>
        <v>0</v>
      </c>
      <c r="AJ57" s="69">
        <f t="shared" si="304"/>
        <v>0</v>
      </c>
      <c r="AK57" s="69">
        <f t="shared" si="304"/>
        <v>2.34</v>
      </c>
      <c r="AL57" s="69">
        <f t="shared" si="304"/>
        <v>0</v>
      </c>
      <c r="AM57" s="69">
        <f t="shared" si="304"/>
        <v>0</v>
      </c>
      <c r="AN57" s="69">
        <f t="shared" si="304"/>
        <v>0</v>
      </c>
      <c r="AO57" s="69">
        <f t="shared" si="304"/>
        <v>16</v>
      </c>
      <c r="AP57" s="69">
        <f t="shared" ref="AP57:BG57" si="305">AP58+AP83+AP94+AP106</f>
        <v>3.9640037889626409</v>
      </c>
      <c r="AQ57" s="69">
        <f t="shared" si="305"/>
        <v>93.348252544571551</v>
      </c>
      <c r="AR57" s="69">
        <f t="shared" si="305"/>
        <v>0</v>
      </c>
      <c r="AS57" s="69">
        <f t="shared" si="305"/>
        <v>0</v>
      </c>
      <c r="AT57" s="69">
        <f t="shared" si="305"/>
        <v>13.312000000000001</v>
      </c>
      <c r="AU57" s="69">
        <f t="shared" si="305"/>
        <v>0</v>
      </c>
      <c r="AV57" s="69">
        <f t="shared" si="305"/>
        <v>0</v>
      </c>
      <c r="AW57" s="69">
        <f t="shared" si="305"/>
        <v>50</v>
      </c>
      <c r="AX57" s="69">
        <f t="shared" si="305"/>
        <v>35</v>
      </c>
      <c r="AY57" s="69">
        <f t="shared" si="305"/>
        <v>3.51</v>
      </c>
      <c r="AZ57" s="69">
        <f t="shared" si="305"/>
        <v>90.394673896740002</v>
      </c>
      <c r="BA57" s="69">
        <f t="shared" si="305"/>
        <v>0</v>
      </c>
      <c r="BB57" s="69">
        <f t="shared" si="305"/>
        <v>0</v>
      </c>
      <c r="BC57" s="69">
        <f t="shared" si="305"/>
        <v>0</v>
      </c>
      <c r="BD57" s="69">
        <f t="shared" si="305"/>
        <v>0</v>
      </c>
      <c r="BE57" s="69">
        <f t="shared" si="305"/>
        <v>0</v>
      </c>
      <c r="BF57" s="69">
        <f t="shared" si="305"/>
        <v>0</v>
      </c>
      <c r="BG57" s="69">
        <f t="shared" si="305"/>
        <v>61</v>
      </c>
      <c r="BH57" s="69">
        <f t="shared" ref="BH57:BP57" si="306">BH58+BH83+BH94+BH106</f>
        <v>0</v>
      </c>
      <c r="BI57" s="69">
        <f t="shared" si="306"/>
        <v>60.403958550470009</v>
      </c>
      <c r="BJ57" s="69">
        <f t="shared" si="306"/>
        <v>0</v>
      </c>
      <c r="BK57" s="69">
        <f t="shared" si="306"/>
        <v>0</v>
      </c>
      <c r="BL57" s="69">
        <f t="shared" si="306"/>
        <v>0</v>
      </c>
      <c r="BM57" s="69">
        <f t="shared" si="306"/>
        <v>0</v>
      </c>
      <c r="BN57" s="69">
        <f t="shared" si="306"/>
        <v>0</v>
      </c>
      <c r="BO57" s="69">
        <f t="shared" si="306"/>
        <v>0</v>
      </c>
      <c r="BP57" s="69">
        <f t="shared" si="306"/>
        <v>39</v>
      </c>
      <c r="BQ57" s="69">
        <f t="shared" ref="BQ57:BY57" si="307">BQ58+BQ83+BQ94+BQ106</f>
        <v>0</v>
      </c>
      <c r="BR57" s="69">
        <f t="shared" si="307"/>
        <v>143.85265513507667</v>
      </c>
      <c r="BS57" s="69">
        <f t="shared" si="307"/>
        <v>0</v>
      </c>
      <c r="BT57" s="69">
        <f t="shared" si="307"/>
        <v>0</v>
      </c>
      <c r="BU57" s="69">
        <f t="shared" si="307"/>
        <v>12.832000000000001</v>
      </c>
      <c r="BV57" s="69">
        <f t="shared" si="307"/>
        <v>0</v>
      </c>
      <c r="BW57" s="69">
        <f t="shared" si="307"/>
        <v>0</v>
      </c>
      <c r="BX57" s="69">
        <f t="shared" si="307"/>
        <v>0</v>
      </c>
      <c r="BY57" s="69">
        <f t="shared" si="307"/>
        <v>201</v>
      </c>
      <c r="BZ57" s="69">
        <f t="shared" ref="BZ57:CQ57" si="308">BZ58+BZ83+BZ94+BZ106</f>
        <v>0</v>
      </c>
      <c r="CA57" s="69">
        <f t="shared" si="308"/>
        <v>53.706787716090012</v>
      </c>
      <c r="CB57" s="69">
        <f t="shared" si="308"/>
        <v>0</v>
      </c>
      <c r="CC57" s="69">
        <f t="shared" si="308"/>
        <v>0</v>
      </c>
      <c r="CD57" s="69">
        <f t="shared" si="308"/>
        <v>0</v>
      </c>
      <c r="CE57" s="69">
        <f t="shared" si="308"/>
        <v>0</v>
      </c>
      <c r="CF57" s="69">
        <f t="shared" si="308"/>
        <v>0</v>
      </c>
      <c r="CG57" s="69">
        <f t="shared" si="308"/>
        <v>0</v>
      </c>
      <c r="CH57" s="69">
        <f t="shared" si="308"/>
        <v>35</v>
      </c>
      <c r="CI57" s="69">
        <f t="shared" si="308"/>
        <v>0</v>
      </c>
      <c r="CJ57" s="69">
        <f t="shared" si="308"/>
        <v>24.844428267820003</v>
      </c>
      <c r="CK57" s="69">
        <f t="shared" si="308"/>
        <v>0</v>
      </c>
      <c r="CL57" s="69">
        <f t="shared" si="308"/>
        <v>0</v>
      </c>
      <c r="CM57" s="69">
        <f t="shared" si="308"/>
        <v>0</v>
      </c>
      <c r="CN57" s="69">
        <f t="shared" si="308"/>
        <v>0</v>
      </c>
      <c r="CO57" s="69">
        <f t="shared" si="308"/>
        <v>0</v>
      </c>
      <c r="CP57" s="69">
        <f t="shared" si="308"/>
        <v>0</v>
      </c>
      <c r="CQ57" s="69">
        <f t="shared" si="308"/>
        <v>15</v>
      </c>
      <c r="CR57" s="69">
        <f t="shared" ref="CR57:DI57" si="309">CR58+CR83+CR94+CR106</f>
        <v>0</v>
      </c>
      <c r="CS57" s="69">
        <f t="shared" si="309"/>
        <v>534.65456538362696</v>
      </c>
      <c r="CT57" s="69">
        <f t="shared" si="309"/>
        <v>0</v>
      </c>
      <c r="CU57" s="69">
        <f t="shared" si="309"/>
        <v>0</v>
      </c>
      <c r="CV57" s="69">
        <f t="shared" si="309"/>
        <v>0</v>
      </c>
      <c r="CW57" s="69">
        <f t="shared" si="309"/>
        <v>0</v>
      </c>
      <c r="CX57" s="69">
        <f t="shared" si="309"/>
        <v>0</v>
      </c>
      <c r="CY57" s="69">
        <f t="shared" si="309"/>
        <v>0</v>
      </c>
      <c r="CZ57" s="69">
        <f t="shared" si="309"/>
        <v>75</v>
      </c>
      <c r="DA57" s="69">
        <f t="shared" si="309"/>
        <v>0</v>
      </c>
      <c r="DB57" s="69">
        <f t="shared" si="309"/>
        <v>538.01204061789315</v>
      </c>
      <c r="DC57" s="69">
        <f t="shared" si="309"/>
        <v>0</v>
      </c>
      <c r="DD57" s="69">
        <f t="shared" si="309"/>
        <v>0</v>
      </c>
      <c r="DE57" s="69">
        <f t="shared" si="309"/>
        <v>0</v>
      </c>
      <c r="DF57" s="69">
        <f t="shared" si="309"/>
        <v>0</v>
      </c>
      <c r="DG57" s="69">
        <f t="shared" si="309"/>
        <v>0</v>
      </c>
      <c r="DH57" s="69">
        <f t="shared" si="309"/>
        <v>0</v>
      </c>
      <c r="DI57" s="69">
        <f t="shared" si="309"/>
        <v>71</v>
      </c>
      <c r="DJ57" s="69">
        <f t="shared" ref="DJ57:EA57" si="310">DJ58+DJ83+DJ94+DJ106</f>
        <v>6.9066265841853474</v>
      </c>
      <c r="DK57" s="69">
        <f t="shared" si="310"/>
        <v>796.13013328213719</v>
      </c>
      <c r="DL57" s="69">
        <f t="shared" si="310"/>
        <v>0</v>
      </c>
      <c r="DM57" s="69">
        <f t="shared" si="310"/>
        <v>0</v>
      </c>
      <c r="DN57" s="69">
        <f t="shared" si="310"/>
        <v>13.672000000000001</v>
      </c>
      <c r="DO57" s="69">
        <f t="shared" si="310"/>
        <v>0</v>
      </c>
      <c r="DP57" s="69">
        <f t="shared" si="310"/>
        <v>0</v>
      </c>
      <c r="DQ57" s="69">
        <f t="shared" si="310"/>
        <v>155</v>
      </c>
      <c r="DR57" s="69">
        <f t="shared" si="310"/>
        <v>212</v>
      </c>
      <c r="DS57" s="69">
        <f t="shared" si="310"/>
        <v>9.0440000000000005</v>
      </c>
      <c r="DT57" s="69">
        <f t="shared" si="310"/>
        <v>848.46017058572102</v>
      </c>
      <c r="DU57" s="69">
        <f t="shared" si="310"/>
        <v>3</v>
      </c>
      <c r="DV57" s="69">
        <f t="shared" si="310"/>
        <v>4</v>
      </c>
      <c r="DW57" s="69">
        <f t="shared" si="310"/>
        <v>20.172000000000001</v>
      </c>
      <c r="DX57" s="69">
        <f t="shared" si="310"/>
        <v>6</v>
      </c>
      <c r="DY57" s="69">
        <f t="shared" si="310"/>
        <v>7</v>
      </c>
      <c r="DZ57" s="69">
        <f t="shared" si="310"/>
        <v>8</v>
      </c>
      <c r="EA57" s="69">
        <f t="shared" si="310"/>
        <v>373</v>
      </c>
      <c r="EB57" s="63" t="s">
        <v>98</v>
      </c>
    </row>
    <row r="58" spans="1:132" ht="56.25" x14ac:dyDescent="0.25">
      <c r="A58" s="58" t="s">
        <v>6</v>
      </c>
      <c r="B58" s="59" t="s">
        <v>69</v>
      </c>
      <c r="C58" s="64" t="s">
        <v>99</v>
      </c>
      <c r="D58" s="61">
        <f t="shared" ref="D58:E58" si="311">D59+D60</f>
        <v>721.39053114361343</v>
      </c>
      <c r="E58" s="61">
        <f t="shared" si="311"/>
        <v>766.41661413202996</v>
      </c>
      <c r="F58" s="69">
        <v>0</v>
      </c>
      <c r="G58" s="69">
        <v>93.790110295363746</v>
      </c>
      <c r="H58" s="69">
        <v>1.1500000000000001</v>
      </c>
      <c r="I58" s="69">
        <v>0</v>
      </c>
      <c r="J58" s="69">
        <v>0</v>
      </c>
      <c r="K58" s="69">
        <v>0</v>
      </c>
      <c r="L58" s="69">
        <v>0</v>
      </c>
      <c r="M58" s="69">
        <v>2</v>
      </c>
      <c r="N58" s="69">
        <v>43</v>
      </c>
      <c r="O58" s="69">
        <f t="shared" ref="O58:W58" si="312">SUM(O59+O60)</f>
        <v>0</v>
      </c>
      <c r="P58" s="69">
        <f t="shared" si="312"/>
        <v>111.22970377000001</v>
      </c>
      <c r="Q58" s="69">
        <f t="shared" si="312"/>
        <v>22.5</v>
      </c>
      <c r="R58" s="69">
        <f t="shared" si="312"/>
        <v>0</v>
      </c>
      <c r="S58" s="69">
        <f t="shared" si="312"/>
        <v>0</v>
      </c>
      <c r="T58" s="69">
        <f t="shared" si="312"/>
        <v>0</v>
      </c>
      <c r="U58" s="69">
        <f t="shared" si="312"/>
        <v>0</v>
      </c>
      <c r="V58" s="69">
        <f t="shared" si="312"/>
        <v>0</v>
      </c>
      <c r="W58" s="69">
        <f t="shared" si="312"/>
        <v>0</v>
      </c>
      <c r="X58" s="69">
        <f>SUM(X59+X60)</f>
        <v>0</v>
      </c>
      <c r="Y58" s="69">
        <f t="shared" ref="Y58:AO58" si="313">SUM(Y59+Y60)</f>
        <v>47.89592314563</v>
      </c>
      <c r="Z58" s="69">
        <f t="shared" si="313"/>
        <v>0</v>
      </c>
      <c r="AA58" s="69">
        <f t="shared" si="313"/>
        <v>0</v>
      </c>
      <c r="AB58" s="69">
        <f t="shared" si="313"/>
        <v>0</v>
      </c>
      <c r="AC58" s="69">
        <f t="shared" si="313"/>
        <v>0</v>
      </c>
      <c r="AD58" s="69">
        <f t="shared" si="313"/>
        <v>0</v>
      </c>
      <c r="AE58" s="69">
        <f t="shared" si="313"/>
        <v>0</v>
      </c>
      <c r="AF58" s="69">
        <f t="shared" si="313"/>
        <v>27</v>
      </c>
      <c r="AG58" s="69">
        <f t="shared" si="313"/>
        <v>0</v>
      </c>
      <c r="AH58" s="69">
        <f t="shared" si="313"/>
        <v>25.485973188130004</v>
      </c>
      <c r="AI58" s="69">
        <f t="shared" si="313"/>
        <v>0</v>
      </c>
      <c r="AJ58" s="69">
        <f t="shared" si="313"/>
        <v>0</v>
      </c>
      <c r="AK58" s="69">
        <f t="shared" si="313"/>
        <v>0</v>
      </c>
      <c r="AL58" s="69">
        <f t="shared" si="313"/>
        <v>0</v>
      </c>
      <c r="AM58" s="69">
        <f t="shared" si="313"/>
        <v>0</v>
      </c>
      <c r="AN58" s="69">
        <f t="shared" si="313"/>
        <v>0</v>
      </c>
      <c r="AO58" s="69">
        <f t="shared" si="313"/>
        <v>15</v>
      </c>
      <c r="AP58" s="69">
        <f>SUM(AP59+AP60)</f>
        <v>0</v>
      </c>
      <c r="AQ58" s="69">
        <f t="shared" ref="AQ58" si="314">SUM(AQ59+AQ60)</f>
        <v>58.368483611809999</v>
      </c>
      <c r="AR58" s="69">
        <f t="shared" ref="AR58" si="315">SUM(AR59+AR60)</f>
        <v>0</v>
      </c>
      <c r="AS58" s="69">
        <f t="shared" ref="AS58" si="316">SUM(AS59+AS60)</f>
        <v>0</v>
      </c>
      <c r="AT58" s="69">
        <f t="shared" ref="AT58" si="317">SUM(AT59+AT60)</f>
        <v>0</v>
      </c>
      <c r="AU58" s="69">
        <f t="shared" ref="AU58" si="318">SUM(AU59+AU60)</f>
        <v>0</v>
      </c>
      <c r="AV58" s="69">
        <f t="shared" ref="AV58" si="319">SUM(AV59+AV60)</f>
        <v>0</v>
      </c>
      <c r="AW58" s="69">
        <f t="shared" ref="AW58" si="320">SUM(AW59+AW60)</f>
        <v>0</v>
      </c>
      <c r="AX58" s="69">
        <f t="shared" ref="AX58:BG58" si="321">SUM(AX59+AX60)</f>
        <v>34</v>
      </c>
      <c r="AY58" s="69">
        <f t="shared" si="321"/>
        <v>0</v>
      </c>
      <c r="AZ58" s="69">
        <f t="shared" si="321"/>
        <v>90.394673896740002</v>
      </c>
      <c r="BA58" s="69">
        <f t="shared" si="321"/>
        <v>0</v>
      </c>
      <c r="BB58" s="69">
        <f t="shared" si="321"/>
        <v>0</v>
      </c>
      <c r="BC58" s="69">
        <f t="shared" si="321"/>
        <v>0</v>
      </c>
      <c r="BD58" s="69">
        <f t="shared" si="321"/>
        <v>0</v>
      </c>
      <c r="BE58" s="69">
        <f t="shared" si="321"/>
        <v>0</v>
      </c>
      <c r="BF58" s="69">
        <f t="shared" si="321"/>
        <v>0</v>
      </c>
      <c r="BG58" s="69">
        <f t="shared" si="321"/>
        <v>60</v>
      </c>
      <c r="BH58" s="69">
        <f>SUM(BH59+BH60)</f>
        <v>0</v>
      </c>
      <c r="BI58" s="69">
        <f t="shared" ref="BI58" si="322">SUM(BI59+BI60)</f>
        <v>60.403958550470009</v>
      </c>
      <c r="BJ58" s="69">
        <f t="shared" ref="BJ58" si="323">SUM(BJ59+BJ60)</f>
        <v>0</v>
      </c>
      <c r="BK58" s="69">
        <f t="shared" ref="BK58" si="324">SUM(BK59+BK60)</f>
        <v>0</v>
      </c>
      <c r="BL58" s="69">
        <f t="shared" ref="BL58" si="325">SUM(BL59+BL60)</f>
        <v>0</v>
      </c>
      <c r="BM58" s="69">
        <f t="shared" ref="BM58" si="326">SUM(BM59+BM60)</f>
        <v>0</v>
      </c>
      <c r="BN58" s="69">
        <f t="shared" ref="BN58" si="327">SUM(BN59+BN60)</f>
        <v>0</v>
      </c>
      <c r="BO58" s="69">
        <f t="shared" ref="BO58" si="328">SUM(BO59+BO60)</f>
        <v>0</v>
      </c>
      <c r="BP58" s="69">
        <f t="shared" ref="BP58:BY58" si="329">SUM(BP59+BP60)</f>
        <v>39</v>
      </c>
      <c r="BQ58" s="69">
        <f t="shared" si="329"/>
        <v>0</v>
      </c>
      <c r="BR58" s="69">
        <f t="shared" si="329"/>
        <v>103.49927332907001</v>
      </c>
      <c r="BS58" s="69">
        <f t="shared" si="329"/>
        <v>0</v>
      </c>
      <c r="BT58" s="69">
        <f t="shared" si="329"/>
        <v>0</v>
      </c>
      <c r="BU58" s="69">
        <f t="shared" si="329"/>
        <v>0</v>
      </c>
      <c r="BV58" s="69">
        <f t="shared" si="329"/>
        <v>0</v>
      </c>
      <c r="BW58" s="69">
        <f t="shared" si="329"/>
        <v>0</v>
      </c>
      <c r="BX58" s="69">
        <f t="shared" si="329"/>
        <v>0</v>
      </c>
      <c r="BY58" s="69">
        <f t="shared" si="329"/>
        <v>46</v>
      </c>
      <c r="BZ58" s="69">
        <f>SUM(BZ59+BZ60)</f>
        <v>0</v>
      </c>
      <c r="CA58" s="69">
        <f t="shared" ref="CA58" si="330">SUM(CA59+CA60)</f>
        <v>53.706787716090012</v>
      </c>
      <c r="CB58" s="69">
        <f t="shared" ref="CB58" si="331">SUM(CB59+CB60)</f>
        <v>0</v>
      </c>
      <c r="CC58" s="69">
        <f t="shared" ref="CC58" si="332">SUM(CC59+CC60)</f>
        <v>0</v>
      </c>
      <c r="CD58" s="69">
        <f t="shared" ref="CD58" si="333">SUM(CD59+CD60)</f>
        <v>0</v>
      </c>
      <c r="CE58" s="69">
        <f t="shared" ref="CE58" si="334">SUM(CE59+CE60)</f>
        <v>0</v>
      </c>
      <c r="CF58" s="69">
        <f t="shared" ref="CF58" si="335">SUM(CF59+CF60)</f>
        <v>0</v>
      </c>
      <c r="CG58" s="69">
        <f t="shared" ref="CG58" si="336">SUM(CG59+CG60)</f>
        <v>0</v>
      </c>
      <c r="CH58" s="69">
        <f t="shared" ref="CH58:CQ58" si="337">SUM(CH59+CH60)</f>
        <v>35</v>
      </c>
      <c r="CI58" s="69">
        <f t="shared" si="337"/>
        <v>0</v>
      </c>
      <c r="CJ58" s="69">
        <f t="shared" si="337"/>
        <v>24.844428267820003</v>
      </c>
      <c r="CK58" s="69">
        <f t="shared" si="337"/>
        <v>0</v>
      </c>
      <c r="CL58" s="69">
        <f t="shared" si="337"/>
        <v>0</v>
      </c>
      <c r="CM58" s="69">
        <f t="shared" si="337"/>
        <v>0</v>
      </c>
      <c r="CN58" s="69">
        <f t="shared" si="337"/>
        <v>0</v>
      </c>
      <c r="CO58" s="69">
        <f t="shared" si="337"/>
        <v>0</v>
      </c>
      <c r="CP58" s="69">
        <f t="shared" si="337"/>
        <v>0</v>
      </c>
      <c r="CQ58" s="69">
        <f t="shared" si="337"/>
        <v>15</v>
      </c>
      <c r="CR58" s="69">
        <f>SUM(CR59+CR60)</f>
        <v>0</v>
      </c>
      <c r="CS58" s="69">
        <f t="shared" ref="CS58" si="338">SUM(CS59+CS60)</f>
        <v>407.22526782424995</v>
      </c>
      <c r="CT58" s="69">
        <f t="shared" ref="CT58" si="339">SUM(CT59+CT60)</f>
        <v>0</v>
      </c>
      <c r="CU58" s="69">
        <f t="shared" ref="CU58" si="340">SUM(CU59+CU60)</f>
        <v>0</v>
      </c>
      <c r="CV58" s="69">
        <f t="shared" ref="CV58" si="341">SUM(CV59+CV60)</f>
        <v>0</v>
      </c>
      <c r="CW58" s="69">
        <f t="shared" ref="CW58" si="342">SUM(CW59+CW60)</f>
        <v>0</v>
      </c>
      <c r="CX58" s="69">
        <f t="shared" ref="CX58" si="343">SUM(CX59+CX60)</f>
        <v>0</v>
      </c>
      <c r="CY58" s="69">
        <f t="shared" ref="CY58" si="344">SUM(CY59+CY60)</f>
        <v>0</v>
      </c>
      <c r="CZ58" s="69">
        <f t="shared" ref="CZ58:DI58" si="345">SUM(CZ59+CZ60)</f>
        <v>34</v>
      </c>
      <c r="DA58" s="69">
        <f t="shared" si="345"/>
        <v>0</v>
      </c>
      <c r="DB58" s="69">
        <f t="shared" si="345"/>
        <v>409.95093168662999</v>
      </c>
      <c r="DC58" s="69">
        <f t="shared" si="345"/>
        <v>0</v>
      </c>
      <c r="DD58" s="69">
        <f t="shared" si="345"/>
        <v>0</v>
      </c>
      <c r="DE58" s="69">
        <f t="shared" si="345"/>
        <v>0</v>
      </c>
      <c r="DF58" s="69">
        <f t="shared" si="345"/>
        <v>0</v>
      </c>
      <c r="DG58" s="69">
        <f t="shared" si="345"/>
        <v>0</v>
      </c>
      <c r="DH58" s="69">
        <f t="shared" si="345"/>
        <v>0</v>
      </c>
      <c r="DI58" s="69">
        <f t="shared" si="345"/>
        <v>30</v>
      </c>
      <c r="DJ58" s="69">
        <f t="shared" ref="DJ58" si="346">SUM(DJ59+DJ60)</f>
        <v>0</v>
      </c>
      <c r="DK58" s="69">
        <f t="shared" ref="DK58" si="347">SUM(DK59+DK60)</f>
        <v>627.60042084824977</v>
      </c>
      <c r="DL58" s="69">
        <f t="shared" ref="DL58" si="348">SUM(DL59+DL60)</f>
        <v>0</v>
      </c>
      <c r="DM58" s="69">
        <f t="shared" ref="DM58" si="349">SUM(DM59+DM60)</f>
        <v>0</v>
      </c>
      <c r="DN58" s="69">
        <f t="shared" ref="DN58" si="350">SUM(DN59+DN60)</f>
        <v>0</v>
      </c>
      <c r="DO58" s="69">
        <f t="shared" ref="DO58" si="351">SUM(DO59+DO60)</f>
        <v>0</v>
      </c>
      <c r="DP58" s="69">
        <f t="shared" ref="DP58" si="352">SUM(DP59+DP60)</f>
        <v>0</v>
      </c>
      <c r="DQ58" s="69">
        <f t="shared" ref="DQ58" si="353">SUM(DQ59+DQ60)</f>
        <v>0</v>
      </c>
      <c r="DR58" s="69">
        <f t="shared" ref="DR58:EA58" si="354">SUM(DR59+DR60)</f>
        <v>169</v>
      </c>
      <c r="DS58" s="69">
        <f t="shared" si="354"/>
        <v>1</v>
      </c>
      <c r="DT58" s="69">
        <f t="shared" si="354"/>
        <v>656.17528036838985</v>
      </c>
      <c r="DU58" s="69">
        <f t="shared" si="354"/>
        <v>3</v>
      </c>
      <c r="DV58" s="69">
        <f t="shared" si="354"/>
        <v>4</v>
      </c>
      <c r="DW58" s="69">
        <f t="shared" si="354"/>
        <v>5</v>
      </c>
      <c r="DX58" s="69">
        <f t="shared" si="354"/>
        <v>6</v>
      </c>
      <c r="DY58" s="69">
        <f t="shared" si="354"/>
        <v>7</v>
      </c>
      <c r="DZ58" s="69">
        <f t="shared" si="354"/>
        <v>8</v>
      </c>
      <c r="EA58" s="69">
        <f t="shared" si="354"/>
        <v>175</v>
      </c>
      <c r="EB58" s="63" t="s">
        <v>98</v>
      </c>
    </row>
    <row r="59" spans="1:132" ht="30" customHeight="1" x14ac:dyDescent="0.25">
      <c r="A59" s="58" t="s">
        <v>17</v>
      </c>
      <c r="B59" s="59" t="s">
        <v>70</v>
      </c>
      <c r="C59" s="64" t="s">
        <v>99</v>
      </c>
      <c r="D59" s="66">
        <v>0</v>
      </c>
      <c r="E59" s="69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68">
        <v>0</v>
      </c>
      <c r="AQ59" s="68">
        <v>0</v>
      </c>
      <c r="AR59" s="68">
        <v>0</v>
      </c>
      <c r="AS59" s="68">
        <v>0</v>
      </c>
      <c r="AT59" s="68">
        <v>0</v>
      </c>
      <c r="AU59" s="68">
        <v>0</v>
      </c>
      <c r="AV59" s="68">
        <v>0</v>
      </c>
      <c r="AW59" s="68">
        <v>0</v>
      </c>
      <c r="AX59" s="68">
        <v>0</v>
      </c>
      <c r="AY59" s="68">
        <v>0</v>
      </c>
      <c r="AZ59" s="68">
        <v>0</v>
      </c>
      <c r="BA59" s="68">
        <v>0</v>
      </c>
      <c r="BB59" s="68">
        <v>0</v>
      </c>
      <c r="BC59" s="68">
        <v>0</v>
      </c>
      <c r="BD59" s="68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8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8">
        <v>0</v>
      </c>
      <c r="CS59" s="68">
        <v>0</v>
      </c>
      <c r="CT59" s="68">
        <v>0</v>
      </c>
      <c r="CU59" s="68">
        <v>0</v>
      </c>
      <c r="CV59" s="68">
        <v>0</v>
      </c>
      <c r="CW59" s="68">
        <v>0</v>
      </c>
      <c r="CX59" s="68">
        <v>0</v>
      </c>
      <c r="CY59" s="68">
        <v>0</v>
      </c>
      <c r="CZ59" s="68">
        <v>0</v>
      </c>
      <c r="DA59" s="68">
        <v>0</v>
      </c>
      <c r="DB59" s="68">
        <v>0</v>
      </c>
      <c r="DC59" s="68">
        <v>0</v>
      </c>
      <c r="DD59" s="68">
        <v>0</v>
      </c>
      <c r="DE59" s="68">
        <v>0</v>
      </c>
      <c r="DF59" s="68">
        <v>0</v>
      </c>
      <c r="DG59" s="68">
        <v>0</v>
      </c>
      <c r="DH59" s="68">
        <v>0</v>
      </c>
      <c r="DI59" s="68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1</v>
      </c>
      <c r="DT59" s="86">
        <v>2</v>
      </c>
      <c r="DU59" s="86">
        <v>3</v>
      </c>
      <c r="DV59" s="86">
        <v>4</v>
      </c>
      <c r="DW59" s="86">
        <v>5</v>
      </c>
      <c r="DX59" s="86">
        <v>6</v>
      </c>
      <c r="DY59" s="86">
        <v>7</v>
      </c>
      <c r="DZ59" s="86">
        <v>8</v>
      </c>
      <c r="EA59" s="86">
        <v>9</v>
      </c>
      <c r="EB59" s="63" t="s">
        <v>98</v>
      </c>
    </row>
    <row r="60" spans="1:132" ht="37.5" x14ac:dyDescent="0.25">
      <c r="A60" s="58" t="s">
        <v>18</v>
      </c>
      <c r="B60" s="59" t="s">
        <v>71</v>
      </c>
      <c r="C60" s="64" t="s">
        <v>99</v>
      </c>
      <c r="D60" s="82">
        <f>SUM(D61:D82)</f>
        <v>721.39053114361343</v>
      </c>
      <c r="E60" s="82">
        <f>SUM(E61:E82)</f>
        <v>766.41661413202996</v>
      </c>
      <c r="F60" s="82">
        <v>0</v>
      </c>
      <c r="G60" s="69">
        <v>93.790110295363746</v>
      </c>
      <c r="H60" s="69">
        <v>1.1500000000000001</v>
      </c>
      <c r="I60" s="69">
        <v>0</v>
      </c>
      <c r="J60" s="69">
        <v>0</v>
      </c>
      <c r="K60" s="69">
        <v>0</v>
      </c>
      <c r="L60" s="69">
        <v>0</v>
      </c>
      <c r="M60" s="69">
        <v>2</v>
      </c>
      <c r="N60" s="69">
        <v>43</v>
      </c>
      <c r="O60" s="69">
        <f t="shared" ref="O60:X60" si="355">SUM(O61:O82)</f>
        <v>0</v>
      </c>
      <c r="P60" s="69">
        <f t="shared" si="355"/>
        <v>111.22970377000001</v>
      </c>
      <c r="Q60" s="69">
        <f t="shared" si="355"/>
        <v>22.5</v>
      </c>
      <c r="R60" s="69">
        <f t="shared" si="355"/>
        <v>0</v>
      </c>
      <c r="S60" s="69">
        <f t="shared" si="355"/>
        <v>0</v>
      </c>
      <c r="T60" s="69">
        <f t="shared" si="355"/>
        <v>0</v>
      </c>
      <c r="U60" s="69">
        <f t="shared" si="355"/>
        <v>0</v>
      </c>
      <c r="V60" s="69">
        <f t="shared" si="355"/>
        <v>0</v>
      </c>
      <c r="W60" s="69">
        <f t="shared" si="355"/>
        <v>0</v>
      </c>
      <c r="X60" s="69">
        <f t="shared" si="355"/>
        <v>0</v>
      </c>
      <c r="Y60" s="69">
        <f>SUM(Y61:Y82)</f>
        <v>47.89592314563</v>
      </c>
      <c r="Z60" s="69">
        <f t="shared" ref="Z60:AO60" si="356">SUM(Z61:Z82)</f>
        <v>0</v>
      </c>
      <c r="AA60" s="69">
        <f t="shared" si="356"/>
        <v>0</v>
      </c>
      <c r="AB60" s="69">
        <f t="shared" si="356"/>
        <v>0</v>
      </c>
      <c r="AC60" s="69">
        <f t="shared" si="356"/>
        <v>0</v>
      </c>
      <c r="AD60" s="69">
        <f t="shared" si="356"/>
        <v>0</v>
      </c>
      <c r="AE60" s="69">
        <f t="shared" si="356"/>
        <v>0</v>
      </c>
      <c r="AF60" s="69">
        <f t="shared" si="356"/>
        <v>27</v>
      </c>
      <c r="AG60" s="69">
        <f t="shared" si="356"/>
        <v>0</v>
      </c>
      <c r="AH60" s="69">
        <f t="shared" si="356"/>
        <v>25.485973188130004</v>
      </c>
      <c r="AI60" s="69">
        <f t="shared" si="356"/>
        <v>0</v>
      </c>
      <c r="AJ60" s="69">
        <f t="shared" si="356"/>
        <v>0</v>
      </c>
      <c r="AK60" s="69">
        <f t="shared" si="356"/>
        <v>0</v>
      </c>
      <c r="AL60" s="69">
        <f t="shared" si="356"/>
        <v>0</v>
      </c>
      <c r="AM60" s="69">
        <f t="shared" si="356"/>
        <v>0</v>
      </c>
      <c r="AN60" s="69">
        <f t="shared" si="356"/>
        <v>0</v>
      </c>
      <c r="AO60" s="69">
        <f t="shared" si="356"/>
        <v>15</v>
      </c>
      <c r="AP60" s="69">
        <f t="shared" ref="AP60:BG60" si="357">SUM(AP61:AP82)</f>
        <v>0</v>
      </c>
      <c r="AQ60" s="69">
        <f t="shared" si="357"/>
        <v>58.368483611809999</v>
      </c>
      <c r="AR60" s="69">
        <f t="shared" si="357"/>
        <v>0</v>
      </c>
      <c r="AS60" s="69">
        <f t="shared" si="357"/>
        <v>0</v>
      </c>
      <c r="AT60" s="69">
        <f t="shared" si="357"/>
        <v>0</v>
      </c>
      <c r="AU60" s="69">
        <f t="shared" si="357"/>
        <v>0</v>
      </c>
      <c r="AV60" s="69">
        <f t="shared" si="357"/>
        <v>0</v>
      </c>
      <c r="AW60" s="69">
        <f t="shared" si="357"/>
        <v>0</v>
      </c>
      <c r="AX60" s="69">
        <f t="shared" si="357"/>
        <v>34</v>
      </c>
      <c r="AY60" s="69">
        <f t="shared" si="357"/>
        <v>0</v>
      </c>
      <c r="AZ60" s="69">
        <f t="shared" si="357"/>
        <v>90.394673896740002</v>
      </c>
      <c r="BA60" s="69">
        <f t="shared" si="357"/>
        <v>0</v>
      </c>
      <c r="BB60" s="69">
        <f t="shared" si="357"/>
        <v>0</v>
      </c>
      <c r="BC60" s="69">
        <f t="shared" si="357"/>
        <v>0</v>
      </c>
      <c r="BD60" s="69">
        <f t="shared" si="357"/>
        <v>0</v>
      </c>
      <c r="BE60" s="69">
        <f t="shared" si="357"/>
        <v>0</v>
      </c>
      <c r="BF60" s="69">
        <f t="shared" si="357"/>
        <v>0</v>
      </c>
      <c r="BG60" s="69">
        <f t="shared" si="357"/>
        <v>60</v>
      </c>
      <c r="BH60" s="69">
        <f t="shared" ref="BH60:BP60" si="358">SUM(BH61:BH82)</f>
        <v>0</v>
      </c>
      <c r="BI60" s="69">
        <f t="shared" si="358"/>
        <v>60.403958550470009</v>
      </c>
      <c r="BJ60" s="69">
        <f t="shared" si="358"/>
        <v>0</v>
      </c>
      <c r="BK60" s="69">
        <f t="shared" si="358"/>
        <v>0</v>
      </c>
      <c r="BL60" s="69">
        <f t="shared" si="358"/>
        <v>0</v>
      </c>
      <c r="BM60" s="69">
        <f t="shared" si="358"/>
        <v>0</v>
      </c>
      <c r="BN60" s="69">
        <f t="shared" si="358"/>
        <v>0</v>
      </c>
      <c r="BO60" s="69">
        <f t="shared" si="358"/>
        <v>0</v>
      </c>
      <c r="BP60" s="69">
        <f t="shared" si="358"/>
        <v>39</v>
      </c>
      <c r="BQ60" s="69">
        <f t="shared" ref="BQ60:BY60" si="359">SUM(BQ61:BQ82)</f>
        <v>0</v>
      </c>
      <c r="BR60" s="69">
        <f t="shared" si="359"/>
        <v>103.49927332907001</v>
      </c>
      <c r="BS60" s="69">
        <f t="shared" si="359"/>
        <v>0</v>
      </c>
      <c r="BT60" s="69">
        <f t="shared" si="359"/>
        <v>0</v>
      </c>
      <c r="BU60" s="69">
        <f t="shared" si="359"/>
        <v>0</v>
      </c>
      <c r="BV60" s="69">
        <f t="shared" si="359"/>
        <v>0</v>
      </c>
      <c r="BW60" s="69">
        <f t="shared" si="359"/>
        <v>0</v>
      </c>
      <c r="BX60" s="69">
        <f t="shared" si="359"/>
        <v>0</v>
      </c>
      <c r="BY60" s="69">
        <f t="shared" si="359"/>
        <v>46</v>
      </c>
      <c r="BZ60" s="69">
        <f t="shared" ref="BZ60:CH60" si="360">SUM(BZ61:BZ82)</f>
        <v>0</v>
      </c>
      <c r="CA60" s="69">
        <f t="shared" si="360"/>
        <v>53.706787716090012</v>
      </c>
      <c r="CB60" s="69">
        <f t="shared" si="360"/>
        <v>0</v>
      </c>
      <c r="CC60" s="69">
        <f t="shared" si="360"/>
        <v>0</v>
      </c>
      <c r="CD60" s="69">
        <f t="shared" si="360"/>
        <v>0</v>
      </c>
      <c r="CE60" s="69">
        <f t="shared" si="360"/>
        <v>0</v>
      </c>
      <c r="CF60" s="69">
        <f t="shared" si="360"/>
        <v>0</v>
      </c>
      <c r="CG60" s="69">
        <f t="shared" si="360"/>
        <v>0</v>
      </c>
      <c r="CH60" s="69">
        <f t="shared" si="360"/>
        <v>35</v>
      </c>
      <c r="CI60" s="69">
        <f t="shared" ref="CI60:CQ60" si="361">SUM(CI61:CI82)</f>
        <v>0</v>
      </c>
      <c r="CJ60" s="69">
        <f t="shared" si="361"/>
        <v>24.844428267820003</v>
      </c>
      <c r="CK60" s="69">
        <f t="shared" si="361"/>
        <v>0</v>
      </c>
      <c r="CL60" s="69">
        <f t="shared" si="361"/>
        <v>0</v>
      </c>
      <c r="CM60" s="69">
        <f t="shared" si="361"/>
        <v>0</v>
      </c>
      <c r="CN60" s="69">
        <f t="shared" si="361"/>
        <v>0</v>
      </c>
      <c r="CO60" s="69">
        <f t="shared" si="361"/>
        <v>0</v>
      </c>
      <c r="CP60" s="69">
        <f t="shared" si="361"/>
        <v>0</v>
      </c>
      <c r="CQ60" s="69">
        <f t="shared" si="361"/>
        <v>15</v>
      </c>
      <c r="CR60" s="69">
        <f t="shared" ref="CR60:CZ60" si="362">SUM(CR61:CR82)</f>
        <v>0</v>
      </c>
      <c r="CS60" s="69">
        <f t="shared" si="362"/>
        <v>407.22526782424995</v>
      </c>
      <c r="CT60" s="69">
        <f t="shared" si="362"/>
        <v>0</v>
      </c>
      <c r="CU60" s="69">
        <f t="shared" si="362"/>
        <v>0</v>
      </c>
      <c r="CV60" s="69">
        <f t="shared" si="362"/>
        <v>0</v>
      </c>
      <c r="CW60" s="69">
        <f t="shared" si="362"/>
        <v>0</v>
      </c>
      <c r="CX60" s="69">
        <f t="shared" si="362"/>
        <v>0</v>
      </c>
      <c r="CY60" s="69">
        <f t="shared" si="362"/>
        <v>0</v>
      </c>
      <c r="CZ60" s="69">
        <f t="shared" si="362"/>
        <v>34</v>
      </c>
      <c r="DA60" s="69">
        <f t="shared" ref="DA60:DI60" si="363">SUM(DA61:DA82)</f>
        <v>0</v>
      </c>
      <c r="DB60" s="69">
        <f t="shared" si="363"/>
        <v>409.95093168662999</v>
      </c>
      <c r="DC60" s="69">
        <f t="shared" si="363"/>
        <v>0</v>
      </c>
      <c r="DD60" s="69">
        <f t="shared" si="363"/>
        <v>0</v>
      </c>
      <c r="DE60" s="69">
        <f t="shared" si="363"/>
        <v>0</v>
      </c>
      <c r="DF60" s="69">
        <f t="shared" si="363"/>
        <v>0</v>
      </c>
      <c r="DG60" s="69">
        <f t="shared" si="363"/>
        <v>0</v>
      </c>
      <c r="DH60" s="69">
        <f t="shared" si="363"/>
        <v>0</v>
      </c>
      <c r="DI60" s="69">
        <f t="shared" si="363"/>
        <v>30</v>
      </c>
      <c r="DJ60" s="69">
        <f t="shared" ref="DJ60:DR60" si="364">SUM(DJ61:DJ82)</f>
        <v>0</v>
      </c>
      <c r="DK60" s="69">
        <f>SUM(DK61:DK82)</f>
        <v>627.60042084824977</v>
      </c>
      <c r="DL60" s="69">
        <f t="shared" si="364"/>
        <v>0</v>
      </c>
      <c r="DM60" s="69">
        <f t="shared" si="364"/>
        <v>0</v>
      </c>
      <c r="DN60" s="69">
        <f t="shared" si="364"/>
        <v>0</v>
      </c>
      <c r="DO60" s="69">
        <f t="shared" si="364"/>
        <v>0</v>
      </c>
      <c r="DP60" s="69">
        <f t="shared" si="364"/>
        <v>0</v>
      </c>
      <c r="DQ60" s="69">
        <f t="shared" si="364"/>
        <v>0</v>
      </c>
      <c r="DR60" s="69">
        <f t="shared" si="364"/>
        <v>169</v>
      </c>
      <c r="DS60" s="69">
        <f t="shared" ref="DS60:EA60" si="365">SUM(DS61:DS82)</f>
        <v>0</v>
      </c>
      <c r="DT60" s="69">
        <f t="shared" si="365"/>
        <v>654.17528036838985</v>
      </c>
      <c r="DU60" s="69">
        <f t="shared" si="365"/>
        <v>0</v>
      </c>
      <c r="DV60" s="69">
        <f t="shared" si="365"/>
        <v>0</v>
      </c>
      <c r="DW60" s="69">
        <f t="shared" si="365"/>
        <v>0</v>
      </c>
      <c r="DX60" s="69">
        <f t="shared" si="365"/>
        <v>0</v>
      </c>
      <c r="DY60" s="69">
        <f t="shared" si="365"/>
        <v>0</v>
      </c>
      <c r="DZ60" s="69">
        <f t="shared" si="365"/>
        <v>0</v>
      </c>
      <c r="EA60" s="69">
        <f t="shared" si="365"/>
        <v>166</v>
      </c>
      <c r="EB60" s="63" t="s">
        <v>98</v>
      </c>
    </row>
    <row r="61" spans="1:132" ht="171.75" customHeight="1" x14ac:dyDescent="0.25">
      <c r="A61" s="58" t="s">
        <v>18</v>
      </c>
      <c r="B61" s="73" t="s">
        <v>317</v>
      </c>
      <c r="C61" s="58" t="s">
        <v>122</v>
      </c>
      <c r="D61" s="68">
        <v>18.831351455790792</v>
      </c>
      <c r="E61" s="68">
        <v>19.274493230000001</v>
      </c>
      <c r="F61" s="68">
        <v>0</v>
      </c>
      <c r="G61" s="68">
        <v>18.831351455790792</v>
      </c>
      <c r="H61" s="68">
        <v>1.05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19</v>
      </c>
      <c r="O61" s="85">
        <v>0</v>
      </c>
      <c r="P61" s="85">
        <v>19.274493230000001</v>
      </c>
      <c r="Q61" s="85">
        <v>2.5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5">
        <v>0</v>
      </c>
      <c r="X61" s="79">
        <v>0</v>
      </c>
      <c r="Y61" s="79">
        <v>0</v>
      </c>
      <c r="Z61" s="79">
        <v>0</v>
      </c>
      <c r="AA61" s="79">
        <v>0</v>
      </c>
      <c r="AB61" s="79">
        <v>0</v>
      </c>
      <c r="AC61" s="79">
        <v>0</v>
      </c>
      <c r="AD61" s="79">
        <v>0</v>
      </c>
      <c r="AE61" s="79">
        <v>0</v>
      </c>
      <c r="AF61" s="79">
        <v>0</v>
      </c>
      <c r="AG61" s="79">
        <v>0</v>
      </c>
      <c r="AH61" s="79">
        <v>0</v>
      </c>
      <c r="AI61" s="79">
        <v>0</v>
      </c>
      <c r="AJ61" s="79">
        <v>0</v>
      </c>
      <c r="AK61" s="79">
        <v>0</v>
      </c>
      <c r="AL61" s="79">
        <v>0</v>
      </c>
      <c r="AM61" s="79">
        <v>0</v>
      </c>
      <c r="AN61" s="79">
        <v>0</v>
      </c>
      <c r="AO61" s="79">
        <v>0</v>
      </c>
      <c r="AP61" s="68">
        <v>0</v>
      </c>
      <c r="AQ61" s="68">
        <v>0</v>
      </c>
      <c r="AR61" s="68">
        <v>0</v>
      </c>
      <c r="AS61" s="68">
        <v>0</v>
      </c>
      <c r="AT61" s="68">
        <v>0</v>
      </c>
      <c r="AU61" s="68">
        <v>0</v>
      </c>
      <c r="AV61" s="68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79">
        <v>0</v>
      </c>
      <c r="CA61" s="79">
        <v>0</v>
      </c>
      <c r="CB61" s="79">
        <v>0</v>
      </c>
      <c r="CC61" s="79">
        <v>0</v>
      </c>
      <c r="CD61" s="79">
        <v>0</v>
      </c>
      <c r="CE61" s="79">
        <v>0</v>
      </c>
      <c r="CF61" s="79">
        <v>0</v>
      </c>
      <c r="CG61" s="79">
        <v>0</v>
      </c>
      <c r="CH61" s="79">
        <v>0</v>
      </c>
      <c r="CI61" s="79">
        <v>0</v>
      </c>
      <c r="CJ61" s="79">
        <v>0</v>
      </c>
      <c r="CK61" s="79">
        <v>0</v>
      </c>
      <c r="CL61" s="79">
        <v>0</v>
      </c>
      <c r="CM61" s="79">
        <v>0</v>
      </c>
      <c r="CN61" s="79">
        <v>0</v>
      </c>
      <c r="CO61" s="79">
        <v>0</v>
      </c>
      <c r="CP61" s="79">
        <v>0</v>
      </c>
      <c r="CQ61" s="79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8">
        <v>0</v>
      </c>
      <c r="CY61" s="68">
        <v>0</v>
      </c>
      <c r="CZ61" s="68">
        <v>0</v>
      </c>
      <c r="DA61" s="68">
        <v>0</v>
      </c>
      <c r="DB61" s="68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70">
        <f t="shared" ref="DJ61:DJ76" si="366">CR61+BZ61+BH61+AP61+X61</f>
        <v>0</v>
      </c>
      <c r="DK61" s="70">
        <f t="shared" ref="DK61:DK62" si="367">CS61+CA61+BI61+AQ61+Y61</f>
        <v>0</v>
      </c>
      <c r="DL61" s="70">
        <f t="shared" ref="DL61:DL62" si="368">CT61+CB61+BJ61+AR61+Z61</f>
        <v>0</v>
      </c>
      <c r="DM61" s="70">
        <f t="shared" ref="DM61:DM62" si="369">CU61+CC61+BK61+AS61+AA61</f>
        <v>0</v>
      </c>
      <c r="DN61" s="70">
        <f t="shared" ref="DN61:DN62" si="370">CV61+CD61+BL61+AT61+AB61</f>
        <v>0</v>
      </c>
      <c r="DO61" s="70">
        <f t="shared" ref="DO61:DO62" si="371">CW61+CE61+BM61+AU61+AC61</f>
        <v>0</v>
      </c>
      <c r="DP61" s="70">
        <f t="shared" ref="DP61:DP62" si="372">CX61+CF61+BN61+AV61+AD61</f>
        <v>0</v>
      </c>
      <c r="DQ61" s="70">
        <f t="shared" ref="DQ61:DQ62" si="373">CY61+CG61+BO61+AW61+AE61</f>
        <v>0</v>
      </c>
      <c r="DR61" s="70">
        <f t="shared" ref="DR61:DR62" si="374">CZ61+CH61+BP61+AX61+AF61</f>
        <v>0</v>
      </c>
      <c r="DS61" s="70">
        <f t="shared" ref="DS61:DS62" si="375">DA61+CI61+BQ61+AY61+AG61</f>
        <v>0</v>
      </c>
      <c r="DT61" s="70">
        <f t="shared" ref="DT61:DT62" si="376">DB61+CJ61+BR61+AZ61+AH61</f>
        <v>0</v>
      </c>
      <c r="DU61" s="70">
        <f t="shared" ref="DU61:DU62" si="377">DC61+CK61+BS61+BA61+AI61</f>
        <v>0</v>
      </c>
      <c r="DV61" s="70">
        <f t="shared" ref="DV61:DV62" si="378">DD61+CL61+BT61+BB61+AJ61</f>
        <v>0</v>
      </c>
      <c r="DW61" s="70">
        <f t="shared" ref="DW61:DW62" si="379">DE61+CM61+BU61+BC61+AK61</f>
        <v>0</v>
      </c>
      <c r="DX61" s="70">
        <f t="shared" ref="DX61:DX62" si="380">DF61+CN61+BV61+BD61+AL61</f>
        <v>0</v>
      </c>
      <c r="DY61" s="70">
        <f t="shared" ref="DY61:DY62" si="381">DG61+CO61+BW61+BE61+AM61</f>
        <v>0</v>
      </c>
      <c r="DZ61" s="70">
        <f t="shared" ref="DZ61:DZ62" si="382">DH61+CP61+BX61+BF61+AN61</f>
        <v>0</v>
      </c>
      <c r="EA61" s="70">
        <f t="shared" ref="EA61:EA62" si="383">DI61+CQ61+BY61+BG61+AO61</f>
        <v>0</v>
      </c>
      <c r="EB61" s="87" t="s">
        <v>313</v>
      </c>
    </row>
    <row r="62" spans="1:132" ht="116.25" customHeight="1" x14ac:dyDescent="0.25">
      <c r="A62" s="58" t="s">
        <v>18</v>
      </c>
      <c r="B62" s="73" t="s">
        <v>318</v>
      </c>
      <c r="C62" s="58" t="s">
        <v>123</v>
      </c>
      <c r="D62" s="88">
        <v>74.132649709572945</v>
      </c>
      <c r="E62" s="88">
        <v>91.129101410000004</v>
      </c>
      <c r="F62" s="88">
        <v>0</v>
      </c>
      <c r="G62" s="88">
        <v>74.132649709572945</v>
      </c>
      <c r="H62" s="89">
        <v>0.1</v>
      </c>
      <c r="I62" s="88">
        <v>0</v>
      </c>
      <c r="J62" s="88">
        <v>0</v>
      </c>
      <c r="K62" s="88">
        <v>0</v>
      </c>
      <c r="L62" s="88">
        <v>0</v>
      </c>
      <c r="M62" s="88">
        <v>0</v>
      </c>
      <c r="N62" s="88">
        <v>24</v>
      </c>
      <c r="O62" s="90">
        <v>0</v>
      </c>
      <c r="P62" s="90">
        <v>91.129101410000004</v>
      </c>
      <c r="Q62" s="90">
        <v>20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1">
        <v>0</v>
      </c>
      <c r="Y62" s="91">
        <v>0</v>
      </c>
      <c r="Z62" s="91">
        <v>0</v>
      </c>
      <c r="AA62" s="91">
        <v>0</v>
      </c>
      <c r="AB62" s="91">
        <v>0</v>
      </c>
      <c r="AC62" s="91">
        <v>0</v>
      </c>
      <c r="AD62" s="91">
        <v>0</v>
      </c>
      <c r="AE62" s="91">
        <v>0</v>
      </c>
      <c r="AF62" s="91">
        <v>0</v>
      </c>
      <c r="AG62" s="91">
        <v>0</v>
      </c>
      <c r="AH62" s="91">
        <v>0</v>
      </c>
      <c r="AI62" s="91">
        <v>0</v>
      </c>
      <c r="AJ62" s="91">
        <v>0</v>
      </c>
      <c r="AK62" s="91">
        <v>0</v>
      </c>
      <c r="AL62" s="91">
        <v>0</v>
      </c>
      <c r="AM62" s="91">
        <v>0</v>
      </c>
      <c r="AN62" s="91">
        <v>0</v>
      </c>
      <c r="AO62" s="91">
        <v>0</v>
      </c>
      <c r="AP62" s="68">
        <v>0</v>
      </c>
      <c r="AQ62" s="68">
        <v>0</v>
      </c>
      <c r="AR62" s="68">
        <v>0</v>
      </c>
      <c r="AS62" s="68">
        <v>0</v>
      </c>
      <c r="AT62" s="68">
        <v>0</v>
      </c>
      <c r="AU62" s="68">
        <v>0</v>
      </c>
      <c r="AV62" s="68">
        <v>0</v>
      </c>
      <c r="AW62" s="68">
        <v>0</v>
      </c>
      <c r="AX62" s="68">
        <v>0</v>
      </c>
      <c r="AY62" s="68">
        <v>0</v>
      </c>
      <c r="AZ62" s="68">
        <v>0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8">
        <v>0</v>
      </c>
      <c r="BZ62" s="68">
        <v>0</v>
      </c>
      <c r="CA62" s="68">
        <v>0</v>
      </c>
      <c r="CB62" s="68">
        <v>0</v>
      </c>
      <c r="CC62" s="68">
        <v>0</v>
      </c>
      <c r="CD62" s="68">
        <v>0</v>
      </c>
      <c r="CE62" s="68">
        <v>0</v>
      </c>
      <c r="CF62" s="68">
        <v>0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68"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>
        <v>0</v>
      </c>
      <c r="DA62" s="68">
        <v>0</v>
      </c>
      <c r="DB62" s="68">
        <v>0</v>
      </c>
      <c r="DC62" s="68">
        <v>0</v>
      </c>
      <c r="DD62" s="68">
        <v>0</v>
      </c>
      <c r="DE62" s="68">
        <v>0</v>
      </c>
      <c r="DF62" s="68">
        <v>0</v>
      </c>
      <c r="DG62" s="68">
        <v>0</v>
      </c>
      <c r="DH62" s="68">
        <v>0</v>
      </c>
      <c r="DI62" s="68">
        <v>0</v>
      </c>
      <c r="DJ62" s="70">
        <f t="shared" si="366"/>
        <v>0</v>
      </c>
      <c r="DK62" s="70">
        <f t="shared" si="367"/>
        <v>0</v>
      </c>
      <c r="DL62" s="70">
        <f t="shared" si="368"/>
        <v>0</v>
      </c>
      <c r="DM62" s="70">
        <f t="shared" si="369"/>
        <v>0</v>
      </c>
      <c r="DN62" s="70">
        <f t="shared" si="370"/>
        <v>0</v>
      </c>
      <c r="DO62" s="70">
        <f t="shared" si="371"/>
        <v>0</v>
      </c>
      <c r="DP62" s="70">
        <f t="shared" si="372"/>
        <v>0</v>
      </c>
      <c r="DQ62" s="70">
        <f t="shared" si="373"/>
        <v>0</v>
      </c>
      <c r="DR62" s="70">
        <f t="shared" si="374"/>
        <v>0</v>
      </c>
      <c r="DS62" s="70">
        <f t="shared" si="375"/>
        <v>0</v>
      </c>
      <c r="DT62" s="70">
        <f t="shared" si="376"/>
        <v>0</v>
      </c>
      <c r="DU62" s="70">
        <f t="shared" si="377"/>
        <v>0</v>
      </c>
      <c r="DV62" s="70">
        <f t="shared" si="378"/>
        <v>0</v>
      </c>
      <c r="DW62" s="70">
        <f t="shared" si="379"/>
        <v>0</v>
      </c>
      <c r="DX62" s="70">
        <f t="shared" si="380"/>
        <v>0</v>
      </c>
      <c r="DY62" s="70">
        <f t="shared" si="381"/>
        <v>0</v>
      </c>
      <c r="DZ62" s="70">
        <f t="shared" si="382"/>
        <v>0</v>
      </c>
      <c r="EA62" s="70">
        <f t="shared" si="383"/>
        <v>0</v>
      </c>
      <c r="EB62" s="63" t="s">
        <v>137</v>
      </c>
    </row>
    <row r="63" spans="1:132" ht="51.75" customHeight="1" x14ac:dyDescent="0.25">
      <c r="A63" s="58" t="s">
        <v>18</v>
      </c>
      <c r="B63" s="73" t="s">
        <v>319</v>
      </c>
      <c r="C63" s="58" t="s">
        <v>171</v>
      </c>
      <c r="D63" s="69">
        <v>35.745284177649999</v>
      </c>
      <c r="E63" s="69">
        <v>39.926347050000004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2">
        <v>0</v>
      </c>
      <c r="AO63" s="92">
        <v>0</v>
      </c>
      <c r="AP63" s="92">
        <v>0</v>
      </c>
      <c r="AQ63" s="93">
        <v>35.745284177649999</v>
      </c>
      <c r="AR63" s="92">
        <v>0</v>
      </c>
      <c r="AS63" s="92">
        <v>0</v>
      </c>
      <c r="AT63" s="92">
        <v>0</v>
      </c>
      <c r="AU63" s="92">
        <v>0</v>
      </c>
      <c r="AV63" s="92">
        <v>0</v>
      </c>
      <c r="AW63" s="92">
        <v>0</v>
      </c>
      <c r="AX63" s="92">
        <v>18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</v>
      </c>
      <c r="BE63" s="69">
        <v>0</v>
      </c>
      <c r="BF63" s="69">
        <v>0</v>
      </c>
      <c r="BG63" s="69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9">
        <v>0</v>
      </c>
      <c r="BR63" s="69">
        <v>39.926347050000004</v>
      </c>
      <c r="BS63" s="69">
        <v>0</v>
      </c>
      <c r="BT63" s="69">
        <v>0</v>
      </c>
      <c r="BU63" s="69">
        <v>0</v>
      </c>
      <c r="BV63" s="69">
        <v>0</v>
      </c>
      <c r="BW63" s="69">
        <v>0</v>
      </c>
      <c r="BX63" s="69">
        <v>0</v>
      </c>
      <c r="BY63" s="69">
        <v>9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8">
        <v>0</v>
      </c>
      <c r="CY63" s="68">
        <v>0</v>
      </c>
      <c r="CZ63" s="68">
        <v>0</v>
      </c>
      <c r="DA63" s="68">
        <v>0</v>
      </c>
      <c r="DB63" s="68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70">
        <f t="shared" si="366"/>
        <v>0</v>
      </c>
      <c r="DK63" s="70">
        <f t="shared" ref="DK63:DK76" si="384">CS63+CA63+BI63+AQ63+Y63</f>
        <v>35.745284177649999</v>
      </c>
      <c r="DL63" s="70">
        <f t="shared" ref="DL63:DL82" si="385">CT63+CB63+BJ63+AR63+Z63</f>
        <v>0</v>
      </c>
      <c r="DM63" s="70">
        <f t="shared" ref="DM63:DM82" si="386">CU63+CC63+BK63+AS63+AA63</f>
        <v>0</v>
      </c>
      <c r="DN63" s="70">
        <f t="shared" ref="DN63:DN82" si="387">CV63+CD63+BL63+AT63+AB63</f>
        <v>0</v>
      </c>
      <c r="DO63" s="70">
        <f t="shared" ref="DO63:DO82" si="388">CW63+CE63+BM63+AU63+AC63</f>
        <v>0</v>
      </c>
      <c r="DP63" s="70">
        <f t="shared" ref="DP63:DP82" si="389">CX63+CF63+BN63+AV63+AD63</f>
        <v>0</v>
      </c>
      <c r="DQ63" s="70">
        <f t="shared" ref="DQ63:DQ82" si="390">CY63+CG63+BO63+AW63+AE63</f>
        <v>0</v>
      </c>
      <c r="DR63" s="70">
        <f t="shared" ref="DR63:DR82" si="391">CZ63+CH63+BP63+AX63+AF63</f>
        <v>18</v>
      </c>
      <c r="DS63" s="70">
        <f>DA63+CI63+BQ63+AY63+AG63</f>
        <v>0</v>
      </c>
      <c r="DT63" s="70">
        <f t="shared" ref="DT63:EA64" si="392">DB63+CJ63+BR63+AZ63+AH63</f>
        <v>39.926347050000004</v>
      </c>
      <c r="DU63" s="70">
        <f t="shared" si="392"/>
        <v>0</v>
      </c>
      <c r="DV63" s="70">
        <f t="shared" si="392"/>
        <v>0</v>
      </c>
      <c r="DW63" s="70">
        <f t="shared" si="392"/>
        <v>0</v>
      </c>
      <c r="DX63" s="70">
        <f t="shared" si="392"/>
        <v>0</v>
      </c>
      <c r="DY63" s="70">
        <f t="shared" si="392"/>
        <v>0</v>
      </c>
      <c r="DZ63" s="70">
        <f t="shared" si="392"/>
        <v>0</v>
      </c>
      <c r="EA63" s="70">
        <f t="shared" si="392"/>
        <v>9</v>
      </c>
      <c r="EB63" s="94"/>
    </row>
    <row r="64" spans="1:132" ht="49.5" customHeight="1" x14ac:dyDescent="0.25">
      <c r="A64" s="58" t="s">
        <v>18</v>
      </c>
      <c r="B64" s="73" t="s">
        <v>320</v>
      </c>
      <c r="C64" s="58" t="s">
        <v>172</v>
      </c>
      <c r="D64" s="69">
        <v>24.14674726182</v>
      </c>
      <c r="E64" s="69">
        <v>37.933212570000002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24.14674726182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10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68">
        <v>0</v>
      </c>
      <c r="AQ64" s="68">
        <v>0</v>
      </c>
      <c r="AR64" s="68">
        <v>0</v>
      </c>
      <c r="AS64" s="68">
        <v>0</v>
      </c>
      <c r="AT64" s="68">
        <v>0</v>
      </c>
      <c r="AU64" s="68">
        <v>0</v>
      </c>
      <c r="AV64" s="68">
        <v>0</v>
      </c>
      <c r="AW64" s="68">
        <v>0</v>
      </c>
      <c r="AX64" s="68">
        <v>0</v>
      </c>
      <c r="AY64" s="69">
        <v>0</v>
      </c>
      <c r="AZ64" s="69">
        <v>37.933212570000002</v>
      </c>
      <c r="BA64" s="69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32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8">
        <v>0</v>
      </c>
      <c r="CY64" s="68">
        <v>0</v>
      </c>
      <c r="CZ64" s="68">
        <v>0</v>
      </c>
      <c r="DA64" s="68">
        <v>0</v>
      </c>
      <c r="DB64" s="68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70">
        <f t="shared" si="366"/>
        <v>0</v>
      </c>
      <c r="DK64" s="70">
        <f t="shared" si="384"/>
        <v>24.14674726182</v>
      </c>
      <c r="DL64" s="70">
        <f t="shared" si="385"/>
        <v>0</v>
      </c>
      <c r="DM64" s="70">
        <f t="shared" si="386"/>
        <v>0</v>
      </c>
      <c r="DN64" s="70">
        <f t="shared" si="387"/>
        <v>0</v>
      </c>
      <c r="DO64" s="70">
        <f t="shared" si="388"/>
        <v>0</v>
      </c>
      <c r="DP64" s="70">
        <f t="shared" si="389"/>
        <v>0</v>
      </c>
      <c r="DQ64" s="70">
        <f t="shared" si="390"/>
        <v>0</v>
      </c>
      <c r="DR64" s="70">
        <f t="shared" si="391"/>
        <v>10</v>
      </c>
      <c r="DS64" s="70">
        <f>DA64+CI64+BQ64+AY64+AG64</f>
        <v>0</v>
      </c>
      <c r="DT64" s="70">
        <f t="shared" si="392"/>
        <v>37.933212570000002</v>
      </c>
      <c r="DU64" s="70">
        <f t="shared" si="392"/>
        <v>0</v>
      </c>
      <c r="DV64" s="70">
        <f t="shared" si="392"/>
        <v>0</v>
      </c>
      <c r="DW64" s="70">
        <f t="shared" si="392"/>
        <v>0</v>
      </c>
      <c r="DX64" s="70">
        <f t="shared" si="392"/>
        <v>0</v>
      </c>
      <c r="DY64" s="70">
        <f t="shared" si="392"/>
        <v>0</v>
      </c>
      <c r="DZ64" s="70">
        <f t="shared" si="392"/>
        <v>0</v>
      </c>
      <c r="EA64" s="70">
        <f t="shared" si="392"/>
        <v>32</v>
      </c>
      <c r="EB64" s="94"/>
    </row>
    <row r="65" spans="1:132" ht="87" customHeight="1" x14ac:dyDescent="0.25">
      <c r="A65" s="58" t="s">
        <v>18</v>
      </c>
      <c r="B65" s="73" t="s">
        <v>321</v>
      </c>
      <c r="C65" s="58" t="s">
        <v>173</v>
      </c>
      <c r="D65" s="80">
        <v>333.57999999999993</v>
      </c>
      <c r="E65" s="69">
        <v>333.57999999999993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>
        <v>0</v>
      </c>
      <c r="CE65" s="68">
        <v>0</v>
      </c>
      <c r="CF65" s="68">
        <v>0</v>
      </c>
      <c r="CG65" s="68">
        <v>0</v>
      </c>
      <c r="CH65" s="68">
        <v>0</v>
      </c>
      <c r="CI65" s="69">
        <v>0</v>
      </c>
      <c r="CJ65" s="69">
        <v>0</v>
      </c>
      <c r="CK65" s="69">
        <v>0</v>
      </c>
      <c r="CL65" s="69">
        <v>0</v>
      </c>
      <c r="CM65" s="69">
        <v>0</v>
      </c>
      <c r="CN65" s="69">
        <v>0</v>
      </c>
      <c r="CO65" s="69">
        <v>0</v>
      </c>
      <c r="CP65" s="69">
        <v>0</v>
      </c>
      <c r="CQ65" s="69">
        <v>0</v>
      </c>
      <c r="CR65" s="92">
        <v>0</v>
      </c>
      <c r="CS65" s="95">
        <v>333.57999999999993</v>
      </c>
      <c r="CT65" s="92">
        <v>0</v>
      </c>
      <c r="CU65" s="92">
        <v>0</v>
      </c>
      <c r="CV65" s="92">
        <v>0</v>
      </c>
      <c r="CW65" s="92">
        <v>0</v>
      </c>
      <c r="CX65" s="92">
        <v>0</v>
      </c>
      <c r="CY65" s="92">
        <v>0</v>
      </c>
      <c r="CZ65" s="92">
        <v>2</v>
      </c>
      <c r="DA65" s="92">
        <v>0</v>
      </c>
      <c r="DB65" s="95">
        <v>333.57999999999993</v>
      </c>
      <c r="DC65" s="92">
        <v>0</v>
      </c>
      <c r="DD65" s="92">
        <v>0</v>
      </c>
      <c r="DE65" s="92">
        <v>0</v>
      </c>
      <c r="DF65" s="92">
        <v>0</v>
      </c>
      <c r="DG65" s="92">
        <v>0</v>
      </c>
      <c r="DH65" s="92">
        <v>0</v>
      </c>
      <c r="DI65" s="92">
        <v>2</v>
      </c>
      <c r="DJ65" s="70">
        <f t="shared" si="366"/>
        <v>0</v>
      </c>
      <c r="DK65" s="70">
        <f t="shared" si="384"/>
        <v>333.57999999999993</v>
      </c>
      <c r="DL65" s="70">
        <f t="shared" si="385"/>
        <v>0</v>
      </c>
      <c r="DM65" s="70">
        <f t="shared" si="386"/>
        <v>0</v>
      </c>
      <c r="DN65" s="70">
        <f t="shared" si="387"/>
        <v>0</v>
      </c>
      <c r="DO65" s="70">
        <f t="shared" si="388"/>
        <v>0</v>
      </c>
      <c r="DP65" s="70">
        <f t="shared" si="389"/>
        <v>0</v>
      </c>
      <c r="DQ65" s="70">
        <f t="shared" si="390"/>
        <v>0</v>
      </c>
      <c r="DR65" s="70">
        <f t="shared" si="391"/>
        <v>2</v>
      </c>
      <c r="DS65" s="70">
        <f>DA65+CI65+BQ65+AY65+AG65</f>
        <v>0</v>
      </c>
      <c r="DT65" s="70">
        <f t="shared" ref="DT65:DT66" si="393">DB65+CJ65+BR65+AZ65+AH65</f>
        <v>333.57999999999993</v>
      </c>
      <c r="DU65" s="70">
        <f t="shared" ref="DU65:DU67" si="394">DC65+CK65+BS65+BA65+AI65</f>
        <v>0</v>
      </c>
      <c r="DV65" s="70">
        <f t="shared" ref="DV65:DV67" si="395">DD65+CL65+BT65+BB65+AJ65</f>
        <v>0</v>
      </c>
      <c r="DW65" s="70">
        <f t="shared" ref="DW65:DW67" si="396">DE65+CM65+BU65+BC65+AK65</f>
        <v>0</v>
      </c>
      <c r="DX65" s="70">
        <f t="shared" ref="DX65:DX67" si="397">DF65+CN65+BV65+BD65+AL65</f>
        <v>0</v>
      </c>
      <c r="DY65" s="70">
        <f t="shared" ref="DY65:DY67" si="398">DG65+CO65+BW65+BE65+AM65</f>
        <v>0</v>
      </c>
      <c r="DZ65" s="70">
        <f t="shared" ref="DZ65:DZ67" si="399">DH65+CP65+BX65+BF65+AN65</f>
        <v>0</v>
      </c>
      <c r="EA65" s="70">
        <f t="shared" ref="EA65:EA67" si="400">DI65+CQ65+BY65+BG65+AO65</f>
        <v>2</v>
      </c>
      <c r="EB65" s="94"/>
    </row>
    <row r="66" spans="1:132" ht="52.5" customHeight="1" x14ac:dyDescent="0.25">
      <c r="A66" s="58" t="s">
        <v>18</v>
      </c>
      <c r="B66" s="73" t="s">
        <v>351</v>
      </c>
      <c r="C66" s="58" t="s">
        <v>174</v>
      </c>
      <c r="D66" s="69">
        <v>2.1609709279100002</v>
      </c>
      <c r="E66" s="69">
        <v>2.31797735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2.1609709279100002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1</v>
      </c>
      <c r="AG66" s="69">
        <v>0</v>
      </c>
      <c r="AH66" s="69">
        <v>2.31797735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1</v>
      </c>
      <c r="AP66" s="68">
        <v>0</v>
      </c>
      <c r="AQ66" s="68">
        <v>0</v>
      </c>
      <c r="AR66" s="68">
        <v>0</v>
      </c>
      <c r="AS66" s="68">
        <v>0</v>
      </c>
      <c r="AT66" s="68">
        <v>0</v>
      </c>
      <c r="AU66" s="68">
        <v>0</v>
      </c>
      <c r="AV66" s="68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8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8">
        <v>0</v>
      </c>
      <c r="CY66" s="68">
        <v>0</v>
      </c>
      <c r="CZ66" s="68">
        <v>0</v>
      </c>
      <c r="DA66" s="68">
        <v>0</v>
      </c>
      <c r="DB66" s="68">
        <v>0</v>
      </c>
      <c r="DC66" s="68">
        <v>0</v>
      </c>
      <c r="DD66" s="68">
        <v>0</v>
      </c>
      <c r="DE66" s="68">
        <v>0</v>
      </c>
      <c r="DF66" s="68">
        <v>0</v>
      </c>
      <c r="DG66" s="68">
        <v>0</v>
      </c>
      <c r="DH66" s="68">
        <v>0</v>
      </c>
      <c r="DI66" s="68">
        <v>0</v>
      </c>
      <c r="DJ66" s="70">
        <f t="shared" si="366"/>
        <v>0</v>
      </c>
      <c r="DK66" s="70">
        <f t="shared" si="384"/>
        <v>2.1609709279100002</v>
      </c>
      <c r="DL66" s="70">
        <f t="shared" si="385"/>
        <v>0</v>
      </c>
      <c r="DM66" s="70">
        <f t="shared" si="386"/>
        <v>0</v>
      </c>
      <c r="DN66" s="70">
        <f t="shared" si="387"/>
        <v>0</v>
      </c>
      <c r="DO66" s="70">
        <f t="shared" si="388"/>
        <v>0</v>
      </c>
      <c r="DP66" s="70">
        <f t="shared" si="389"/>
        <v>0</v>
      </c>
      <c r="DQ66" s="70">
        <f t="shared" si="390"/>
        <v>0</v>
      </c>
      <c r="DR66" s="70">
        <f t="shared" si="391"/>
        <v>1</v>
      </c>
      <c r="DS66" s="70">
        <f t="shared" ref="DS66:DS67" si="401">DA66+CI66+BQ66+AY66+AG66</f>
        <v>0</v>
      </c>
      <c r="DT66" s="70">
        <f t="shared" si="393"/>
        <v>2.31797735</v>
      </c>
      <c r="DU66" s="70">
        <f t="shared" si="394"/>
        <v>0</v>
      </c>
      <c r="DV66" s="70">
        <f t="shared" si="395"/>
        <v>0</v>
      </c>
      <c r="DW66" s="70">
        <f t="shared" si="396"/>
        <v>0</v>
      </c>
      <c r="DX66" s="70">
        <f t="shared" si="397"/>
        <v>0</v>
      </c>
      <c r="DY66" s="70">
        <f t="shared" si="398"/>
        <v>0</v>
      </c>
      <c r="DZ66" s="70">
        <f t="shared" si="399"/>
        <v>0</v>
      </c>
      <c r="EA66" s="70">
        <f t="shared" si="400"/>
        <v>1</v>
      </c>
      <c r="EB66" s="94"/>
    </row>
    <row r="67" spans="1:132" ht="60.75" customHeight="1" x14ac:dyDescent="0.25">
      <c r="A67" s="58" t="s">
        <v>18</v>
      </c>
      <c r="B67" s="73" t="s">
        <v>352</v>
      </c>
      <c r="C67" s="58" t="s">
        <v>175</v>
      </c>
      <c r="D67" s="69">
        <v>28.862359448270006</v>
      </c>
      <c r="E67" s="69">
        <v>28.841197820000001</v>
      </c>
      <c r="F67" s="92"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2">
        <v>0</v>
      </c>
      <c r="AO67" s="92">
        <v>0</v>
      </c>
      <c r="AP67" s="68">
        <v>0</v>
      </c>
      <c r="AQ67" s="68">
        <v>0</v>
      </c>
      <c r="AR67" s="68">
        <v>0</v>
      </c>
      <c r="AS67" s="68">
        <v>0</v>
      </c>
      <c r="AT67" s="68">
        <v>0</v>
      </c>
      <c r="AU67" s="68">
        <v>0</v>
      </c>
      <c r="AV67" s="68">
        <v>0</v>
      </c>
      <c r="AW67" s="68">
        <v>0</v>
      </c>
      <c r="AX67" s="68">
        <v>0</v>
      </c>
      <c r="AY67" s="68">
        <v>0</v>
      </c>
      <c r="AZ67" s="68">
        <v>28.841197820000001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8">
        <v>14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92">
        <v>0</v>
      </c>
      <c r="CA67" s="92">
        <v>28.862359448270006</v>
      </c>
      <c r="CB67" s="92">
        <v>0</v>
      </c>
      <c r="CC67" s="92">
        <v>0</v>
      </c>
      <c r="CD67" s="92">
        <v>0</v>
      </c>
      <c r="CE67" s="92">
        <v>0</v>
      </c>
      <c r="CF67" s="92">
        <v>0</v>
      </c>
      <c r="CG67" s="92">
        <v>0</v>
      </c>
      <c r="CH67" s="92">
        <v>19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8">
        <v>0</v>
      </c>
      <c r="CO67" s="68">
        <v>0</v>
      </c>
      <c r="CP67" s="68">
        <v>0</v>
      </c>
      <c r="CQ67" s="68">
        <v>0</v>
      </c>
      <c r="CR67" s="68">
        <v>0</v>
      </c>
      <c r="CS67" s="68">
        <v>0</v>
      </c>
      <c r="CT67" s="68">
        <v>0</v>
      </c>
      <c r="CU67" s="68">
        <v>0</v>
      </c>
      <c r="CV67" s="68">
        <v>0</v>
      </c>
      <c r="CW67" s="68">
        <v>0</v>
      </c>
      <c r="CX67" s="68">
        <v>0</v>
      </c>
      <c r="CY67" s="68">
        <v>0</v>
      </c>
      <c r="CZ67" s="68">
        <v>0</v>
      </c>
      <c r="DA67" s="68">
        <v>0</v>
      </c>
      <c r="DB67" s="68">
        <v>0</v>
      </c>
      <c r="DC67" s="68">
        <v>0</v>
      </c>
      <c r="DD67" s="68">
        <v>0</v>
      </c>
      <c r="DE67" s="68">
        <v>0</v>
      </c>
      <c r="DF67" s="68">
        <v>0</v>
      </c>
      <c r="DG67" s="68">
        <v>0</v>
      </c>
      <c r="DH67" s="68">
        <v>0</v>
      </c>
      <c r="DI67" s="68">
        <v>0</v>
      </c>
      <c r="DJ67" s="70">
        <f t="shared" si="366"/>
        <v>0</v>
      </c>
      <c r="DK67" s="70">
        <f t="shared" si="384"/>
        <v>28.862359448270006</v>
      </c>
      <c r="DL67" s="70">
        <f t="shared" si="385"/>
        <v>0</v>
      </c>
      <c r="DM67" s="70">
        <f t="shared" si="386"/>
        <v>0</v>
      </c>
      <c r="DN67" s="70">
        <f t="shared" si="387"/>
        <v>0</v>
      </c>
      <c r="DO67" s="70">
        <f t="shared" si="388"/>
        <v>0</v>
      </c>
      <c r="DP67" s="70">
        <f t="shared" si="389"/>
        <v>0</v>
      </c>
      <c r="DQ67" s="70">
        <f t="shared" si="390"/>
        <v>0</v>
      </c>
      <c r="DR67" s="70">
        <f t="shared" si="391"/>
        <v>19</v>
      </c>
      <c r="DS67" s="70">
        <f t="shared" si="401"/>
        <v>0</v>
      </c>
      <c r="DT67" s="70">
        <f>DB67+CJ67+BR67+AZ67+AH67</f>
        <v>28.841197820000001</v>
      </c>
      <c r="DU67" s="70">
        <f t="shared" si="394"/>
        <v>0</v>
      </c>
      <c r="DV67" s="70">
        <f t="shared" si="395"/>
        <v>0</v>
      </c>
      <c r="DW67" s="70">
        <f t="shared" si="396"/>
        <v>0</v>
      </c>
      <c r="DX67" s="70">
        <f t="shared" si="397"/>
        <v>0</v>
      </c>
      <c r="DY67" s="70">
        <f t="shared" si="398"/>
        <v>0</v>
      </c>
      <c r="DZ67" s="70">
        <f t="shared" si="399"/>
        <v>0</v>
      </c>
      <c r="EA67" s="70">
        <f t="shared" si="400"/>
        <v>14</v>
      </c>
      <c r="EB67" s="94"/>
    </row>
    <row r="68" spans="1:132" ht="51.75" customHeight="1" x14ac:dyDescent="0.25">
      <c r="A68" s="58" t="s">
        <v>18</v>
      </c>
      <c r="B68" s="73" t="s">
        <v>353</v>
      </c>
      <c r="C68" s="58" t="s">
        <v>176</v>
      </c>
      <c r="D68" s="69">
        <v>10.79410247795</v>
      </c>
      <c r="E68" s="69">
        <v>11.09020158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10.79410247795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8</v>
      </c>
      <c r="AG68" s="92">
        <v>0</v>
      </c>
      <c r="AH68" s="92">
        <v>11.09020158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69">
        <v>7</v>
      </c>
      <c r="AP68" s="68">
        <v>0</v>
      </c>
      <c r="AQ68" s="68">
        <v>0</v>
      </c>
      <c r="AR68" s="68">
        <v>0</v>
      </c>
      <c r="AS68" s="68">
        <v>0</v>
      </c>
      <c r="AT68" s="68">
        <v>0</v>
      </c>
      <c r="AU68" s="68">
        <v>0</v>
      </c>
      <c r="AV68" s="68">
        <v>0</v>
      </c>
      <c r="AW68" s="68">
        <v>0</v>
      </c>
      <c r="AX68" s="68">
        <v>0</v>
      </c>
      <c r="AY68" s="68">
        <v>0</v>
      </c>
      <c r="AZ68" s="68">
        <v>0</v>
      </c>
      <c r="BA68" s="68">
        <v>0</v>
      </c>
      <c r="BB68" s="68">
        <v>0</v>
      </c>
      <c r="BC68" s="68">
        <v>0</v>
      </c>
      <c r="BD68" s="68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B68" s="68">
        <v>0</v>
      </c>
      <c r="CC68" s="68">
        <v>0</v>
      </c>
      <c r="CD68" s="68">
        <v>0</v>
      </c>
      <c r="CE68" s="68">
        <v>0</v>
      </c>
      <c r="CF68" s="68">
        <v>0</v>
      </c>
      <c r="CG68" s="68">
        <v>0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>
        <v>0</v>
      </c>
      <c r="CN68" s="68">
        <v>0</v>
      </c>
      <c r="CO68" s="68">
        <v>0</v>
      </c>
      <c r="CP68" s="68">
        <v>0</v>
      </c>
      <c r="CQ68" s="68">
        <v>0</v>
      </c>
      <c r="CR68" s="68">
        <v>0</v>
      </c>
      <c r="CS68" s="68">
        <v>0</v>
      </c>
      <c r="CT68" s="68">
        <v>0</v>
      </c>
      <c r="CU68" s="68">
        <v>0</v>
      </c>
      <c r="CV68" s="68">
        <v>0</v>
      </c>
      <c r="CW68" s="68">
        <v>0</v>
      </c>
      <c r="CX68" s="68">
        <v>0</v>
      </c>
      <c r="CY68" s="68">
        <v>0</v>
      </c>
      <c r="CZ68" s="68">
        <v>0</v>
      </c>
      <c r="DA68" s="68">
        <v>0</v>
      </c>
      <c r="DB68" s="68">
        <v>0</v>
      </c>
      <c r="DC68" s="68">
        <v>0</v>
      </c>
      <c r="DD68" s="68">
        <v>0</v>
      </c>
      <c r="DE68" s="68">
        <v>0</v>
      </c>
      <c r="DF68" s="68">
        <v>0</v>
      </c>
      <c r="DG68" s="68">
        <v>0</v>
      </c>
      <c r="DH68" s="68">
        <v>0</v>
      </c>
      <c r="DI68" s="68">
        <v>0</v>
      </c>
      <c r="DJ68" s="70">
        <f t="shared" si="366"/>
        <v>0</v>
      </c>
      <c r="DK68" s="70">
        <f t="shared" si="384"/>
        <v>10.79410247795</v>
      </c>
      <c r="DL68" s="70">
        <f t="shared" si="385"/>
        <v>0</v>
      </c>
      <c r="DM68" s="70">
        <f t="shared" si="386"/>
        <v>0</v>
      </c>
      <c r="DN68" s="70">
        <f t="shared" si="387"/>
        <v>0</v>
      </c>
      <c r="DO68" s="70">
        <f t="shared" si="388"/>
        <v>0</v>
      </c>
      <c r="DP68" s="70">
        <f t="shared" si="389"/>
        <v>0</v>
      </c>
      <c r="DQ68" s="70">
        <f t="shared" si="390"/>
        <v>0</v>
      </c>
      <c r="DR68" s="70">
        <f t="shared" si="391"/>
        <v>8</v>
      </c>
      <c r="DS68" s="70">
        <f t="shared" ref="DS68" si="402">DA68+CI68+BQ68+AY68+AG68</f>
        <v>0</v>
      </c>
      <c r="DT68" s="70">
        <f t="shared" ref="DT68" si="403">DB68+CJ68+BR68+AZ68+AH68</f>
        <v>11.09020158</v>
      </c>
      <c r="DU68" s="70">
        <f t="shared" ref="DU68" si="404">DC68+CK68+BS68+BA68+AI68</f>
        <v>0</v>
      </c>
      <c r="DV68" s="70">
        <f t="shared" ref="DV68" si="405">DD68+CL68+BT68+BB68+AJ68</f>
        <v>0</v>
      </c>
      <c r="DW68" s="70">
        <f t="shared" ref="DW68" si="406">DE68+CM68+BU68+BC68+AK68</f>
        <v>0</v>
      </c>
      <c r="DX68" s="70">
        <f t="shared" ref="DX68" si="407">DF68+CN68+BV68+BD68+AL68</f>
        <v>0</v>
      </c>
      <c r="DY68" s="70">
        <f t="shared" ref="DY68" si="408">DG68+CO68+BW68+BE68+AM68</f>
        <v>0</v>
      </c>
      <c r="DZ68" s="70">
        <f t="shared" ref="DZ68" si="409">DH68+CP68+BX68+BF68+AN68</f>
        <v>0</v>
      </c>
      <c r="EA68" s="70">
        <f t="shared" ref="EA68" si="410">DI68+CQ68+BY68+BG68+AO68</f>
        <v>7</v>
      </c>
      <c r="EB68" s="94"/>
    </row>
    <row r="69" spans="1:132" ht="42" customHeight="1" x14ac:dyDescent="0.25">
      <c r="A69" s="58" t="s">
        <v>18</v>
      </c>
      <c r="B69" s="73" t="s">
        <v>354</v>
      </c>
      <c r="C69" s="58" t="s">
        <v>177</v>
      </c>
      <c r="D69" s="69">
        <v>10.79410247795</v>
      </c>
      <c r="E69" s="69">
        <v>11.810131753369999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10.79410247795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8</v>
      </c>
      <c r="AG69" s="69">
        <v>0</v>
      </c>
      <c r="AH69" s="69">
        <v>0</v>
      </c>
      <c r="AI69" s="69">
        <v>0</v>
      </c>
      <c r="AJ69" s="69">
        <v>0</v>
      </c>
      <c r="AK69" s="69">
        <v>0</v>
      </c>
      <c r="AL69" s="69">
        <v>0</v>
      </c>
      <c r="AM69" s="69">
        <v>0</v>
      </c>
      <c r="AN69" s="69">
        <v>0</v>
      </c>
      <c r="AO69" s="69">
        <v>0</v>
      </c>
      <c r="AP69" s="68">
        <v>0</v>
      </c>
      <c r="AQ69" s="68">
        <v>0</v>
      </c>
      <c r="AR69" s="68">
        <v>0</v>
      </c>
      <c r="AS69" s="68">
        <v>0</v>
      </c>
      <c r="AT69" s="68">
        <v>0</v>
      </c>
      <c r="AU69" s="68">
        <v>0</v>
      </c>
      <c r="AV69" s="68">
        <v>0</v>
      </c>
      <c r="AW69" s="68">
        <v>0</v>
      </c>
      <c r="AX69" s="68">
        <v>0</v>
      </c>
      <c r="AY69" s="68">
        <v>0</v>
      </c>
      <c r="AZ69" s="68">
        <v>11.810131753369999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8">
        <v>7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  <c r="CO69" s="68">
        <v>0</v>
      </c>
      <c r="CP69" s="68">
        <v>0</v>
      </c>
      <c r="CQ69" s="68">
        <v>0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8">
        <v>0</v>
      </c>
      <c r="CY69" s="68">
        <v>0</v>
      </c>
      <c r="CZ69" s="68">
        <v>0</v>
      </c>
      <c r="DA69" s="68">
        <v>0</v>
      </c>
      <c r="DB69" s="68">
        <v>0</v>
      </c>
      <c r="DC69" s="68">
        <v>0</v>
      </c>
      <c r="DD69" s="68">
        <v>0</v>
      </c>
      <c r="DE69" s="68">
        <v>0</v>
      </c>
      <c r="DF69" s="68">
        <v>0</v>
      </c>
      <c r="DG69" s="68">
        <v>0</v>
      </c>
      <c r="DH69" s="68">
        <v>0</v>
      </c>
      <c r="DI69" s="68">
        <v>0</v>
      </c>
      <c r="DJ69" s="70">
        <f t="shared" si="366"/>
        <v>0</v>
      </c>
      <c r="DK69" s="70">
        <f t="shared" si="384"/>
        <v>10.79410247795</v>
      </c>
      <c r="DL69" s="70">
        <f t="shared" si="385"/>
        <v>0</v>
      </c>
      <c r="DM69" s="70">
        <f t="shared" si="386"/>
        <v>0</v>
      </c>
      <c r="DN69" s="70">
        <f t="shared" si="387"/>
        <v>0</v>
      </c>
      <c r="DO69" s="70">
        <f t="shared" si="388"/>
        <v>0</v>
      </c>
      <c r="DP69" s="70">
        <f t="shared" si="389"/>
        <v>0</v>
      </c>
      <c r="DQ69" s="70">
        <f t="shared" si="390"/>
        <v>0</v>
      </c>
      <c r="DR69" s="70">
        <f t="shared" si="391"/>
        <v>8</v>
      </c>
      <c r="DS69" s="70">
        <f t="shared" ref="DS69:DS70" si="411">DA69+CI69+BQ69+AY69+AG69</f>
        <v>0</v>
      </c>
      <c r="DT69" s="70">
        <f t="shared" ref="DT69:DT70" si="412">DB69+CJ69+BR69+AZ69+AH69</f>
        <v>11.810131753369999</v>
      </c>
      <c r="DU69" s="70">
        <f t="shared" ref="DU69:DU70" si="413">DC69+CK69+BS69+BA69+AI69</f>
        <v>0</v>
      </c>
      <c r="DV69" s="70">
        <f t="shared" ref="DV69:DV70" si="414">DD69+CL69+BT69+BB69+AJ69</f>
        <v>0</v>
      </c>
      <c r="DW69" s="70">
        <f t="shared" ref="DW69:DW70" si="415">DE69+CM69+BU69+BC69+AK69</f>
        <v>0</v>
      </c>
      <c r="DX69" s="70">
        <f t="shared" ref="DX69:DX70" si="416">DF69+CN69+BV69+BD69+AL69</f>
        <v>0</v>
      </c>
      <c r="DY69" s="70">
        <f t="shared" ref="DY69:DY70" si="417">DG69+CO69+BW69+BE69+AM69</f>
        <v>0</v>
      </c>
      <c r="DZ69" s="70">
        <f t="shared" ref="DZ69:DZ70" si="418">DH69+CP69+BX69+BF69+AN69</f>
        <v>0</v>
      </c>
      <c r="EA69" s="70">
        <f t="shared" ref="EA69:EA70" si="419">DI69+CQ69+BY69+BG69+AO69</f>
        <v>7</v>
      </c>
      <c r="EB69" s="94"/>
    </row>
    <row r="70" spans="1:132" ht="47.25" customHeight="1" x14ac:dyDescent="0.25">
      <c r="A70" s="58" t="s">
        <v>18</v>
      </c>
      <c r="B70" s="73" t="s">
        <v>355</v>
      </c>
      <c r="C70" s="58" t="s">
        <v>178</v>
      </c>
      <c r="D70" s="69">
        <v>11.31159971708</v>
      </c>
      <c r="E70" s="69">
        <v>12.077794258130002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69">
        <v>0</v>
      </c>
      <c r="AH70" s="69">
        <v>12.077794258130002</v>
      </c>
      <c r="AI70" s="69">
        <v>0</v>
      </c>
      <c r="AJ70" s="69">
        <v>0</v>
      </c>
      <c r="AK70" s="69">
        <v>0</v>
      </c>
      <c r="AL70" s="69">
        <v>0</v>
      </c>
      <c r="AM70" s="69">
        <v>0</v>
      </c>
      <c r="AN70" s="69">
        <v>0</v>
      </c>
      <c r="AO70" s="69">
        <v>7</v>
      </c>
      <c r="AP70" s="92">
        <v>0</v>
      </c>
      <c r="AQ70" s="92">
        <v>11.31159971708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8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0</v>
      </c>
      <c r="CP70" s="68">
        <v>0</v>
      </c>
      <c r="CQ70" s="68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8">
        <v>0</v>
      </c>
      <c r="CY70" s="68">
        <v>0</v>
      </c>
      <c r="CZ70" s="68">
        <v>0</v>
      </c>
      <c r="DA70" s="68">
        <v>0</v>
      </c>
      <c r="DB70" s="68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70">
        <f t="shared" si="366"/>
        <v>0</v>
      </c>
      <c r="DK70" s="70">
        <f t="shared" si="384"/>
        <v>11.31159971708</v>
      </c>
      <c r="DL70" s="70">
        <f t="shared" si="385"/>
        <v>0</v>
      </c>
      <c r="DM70" s="70">
        <f t="shared" si="386"/>
        <v>0</v>
      </c>
      <c r="DN70" s="70">
        <f t="shared" si="387"/>
        <v>0</v>
      </c>
      <c r="DO70" s="70">
        <f t="shared" si="388"/>
        <v>0</v>
      </c>
      <c r="DP70" s="70">
        <f t="shared" si="389"/>
        <v>0</v>
      </c>
      <c r="DQ70" s="70">
        <f t="shared" si="390"/>
        <v>0</v>
      </c>
      <c r="DR70" s="70">
        <f t="shared" si="391"/>
        <v>8</v>
      </c>
      <c r="DS70" s="70">
        <f t="shared" si="411"/>
        <v>0</v>
      </c>
      <c r="DT70" s="70">
        <f t="shared" si="412"/>
        <v>12.077794258130002</v>
      </c>
      <c r="DU70" s="70">
        <f t="shared" si="413"/>
        <v>0</v>
      </c>
      <c r="DV70" s="70">
        <f t="shared" si="414"/>
        <v>0</v>
      </c>
      <c r="DW70" s="70">
        <f t="shared" si="415"/>
        <v>0</v>
      </c>
      <c r="DX70" s="70">
        <f t="shared" si="416"/>
        <v>0</v>
      </c>
      <c r="DY70" s="70">
        <f t="shared" si="417"/>
        <v>0</v>
      </c>
      <c r="DZ70" s="70">
        <f t="shared" si="418"/>
        <v>0</v>
      </c>
      <c r="EA70" s="70">
        <f t="shared" si="419"/>
        <v>7</v>
      </c>
      <c r="EB70" s="94"/>
    </row>
    <row r="71" spans="1:132" ht="62.25" customHeight="1" x14ac:dyDescent="0.25">
      <c r="A71" s="58" t="s">
        <v>18</v>
      </c>
      <c r="B71" s="73" t="s">
        <v>356</v>
      </c>
      <c r="C71" s="58" t="s">
        <v>179</v>
      </c>
      <c r="D71" s="69">
        <v>11.31159971708</v>
      </c>
      <c r="E71" s="69">
        <v>11.810131753369999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  <c r="AO71" s="92">
        <v>0</v>
      </c>
      <c r="AP71" s="92">
        <v>0</v>
      </c>
      <c r="AQ71" s="92">
        <v>11.31159971708</v>
      </c>
      <c r="AR71" s="92">
        <v>0</v>
      </c>
      <c r="AS71" s="92">
        <v>0</v>
      </c>
      <c r="AT71" s="92">
        <v>0</v>
      </c>
      <c r="AU71" s="92">
        <v>0</v>
      </c>
      <c r="AV71" s="92">
        <v>0</v>
      </c>
      <c r="AW71" s="92">
        <v>0</v>
      </c>
      <c r="AX71" s="92">
        <v>8</v>
      </c>
      <c r="AY71" s="68">
        <v>0</v>
      </c>
      <c r="AZ71" s="68">
        <v>11.810131753369999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8">
        <v>7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8">
        <v>0</v>
      </c>
      <c r="CY71" s="68">
        <v>0</v>
      </c>
      <c r="CZ71" s="68">
        <v>0</v>
      </c>
      <c r="DA71" s="68">
        <v>0</v>
      </c>
      <c r="DB71" s="68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70">
        <f t="shared" si="366"/>
        <v>0</v>
      </c>
      <c r="DK71" s="70">
        <f t="shared" si="384"/>
        <v>11.31159971708</v>
      </c>
      <c r="DL71" s="70">
        <f t="shared" si="385"/>
        <v>0</v>
      </c>
      <c r="DM71" s="70">
        <f t="shared" si="386"/>
        <v>0</v>
      </c>
      <c r="DN71" s="70">
        <f t="shared" si="387"/>
        <v>0</v>
      </c>
      <c r="DO71" s="70">
        <f t="shared" si="388"/>
        <v>0</v>
      </c>
      <c r="DP71" s="70">
        <f t="shared" si="389"/>
        <v>0</v>
      </c>
      <c r="DQ71" s="70">
        <f t="shared" si="390"/>
        <v>0</v>
      </c>
      <c r="DR71" s="70">
        <f t="shared" si="391"/>
        <v>8</v>
      </c>
      <c r="DS71" s="70">
        <f t="shared" ref="DS71" si="420">DA71+CI71+BQ71+AY71+AG71</f>
        <v>0</v>
      </c>
      <c r="DT71" s="70">
        <f t="shared" ref="DT71" si="421">DB71+CJ71+BR71+AZ71+AH71</f>
        <v>11.810131753369999</v>
      </c>
      <c r="DU71" s="70">
        <f t="shared" ref="DU71" si="422">DC71+CK71+BS71+BA71+AI71</f>
        <v>0</v>
      </c>
      <c r="DV71" s="70">
        <f t="shared" ref="DV71" si="423">DD71+CL71+BT71+BB71+AJ71</f>
        <v>0</v>
      </c>
      <c r="DW71" s="70">
        <f t="shared" ref="DW71" si="424">DE71+CM71+BU71+BC71+AK71</f>
        <v>0</v>
      </c>
      <c r="DX71" s="70">
        <f t="shared" ref="DX71" si="425">DF71+CN71+BV71+BD71+AL71</f>
        <v>0</v>
      </c>
      <c r="DY71" s="70">
        <f t="shared" ref="DY71" si="426">DG71+CO71+BW71+BE71+AM71</f>
        <v>0</v>
      </c>
      <c r="DZ71" s="70">
        <f t="shared" ref="DZ71" si="427">DH71+CP71+BX71+BF71+AN71</f>
        <v>0</v>
      </c>
      <c r="EA71" s="70">
        <f t="shared" ref="EA71" si="428">DI71+CQ71+BY71+BG71+AO71</f>
        <v>7</v>
      </c>
      <c r="EB71" s="94"/>
    </row>
    <row r="72" spans="1:132" ht="57" customHeight="1" x14ac:dyDescent="0.25">
      <c r="A72" s="58" t="s">
        <v>18</v>
      </c>
      <c r="B72" s="73" t="s">
        <v>357</v>
      </c>
      <c r="C72" s="58" t="s">
        <v>180</v>
      </c>
      <c r="D72" s="69">
        <v>11.853907114650001</v>
      </c>
      <c r="E72" s="69">
        <v>12.38069139385</v>
      </c>
      <c r="F72" s="92">
        <v>0</v>
      </c>
      <c r="G72" s="92">
        <v>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68">
        <v>0</v>
      </c>
      <c r="AQ72" s="68">
        <v>0</v>
      </c>
      <c r="AR72" s="68">
        <v>0</v>
      </c>
      <c r="AS72" s="68">
        <v>0</v>
      </c>
      <c r="AT72" s="68">
        <v>0</v>
      </c>
      <c r="AU72" s="68">
        <v>0</v>
      </c>
      <c r="AV72" s="68">
        <v>0</v>
      </c>
      <c r="AW72" s="68">
        <v>0</v>
      </c>
      <c r="AX72" s="68">
        <v>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68">
        <v>0</v>
      </c>
      <c r="BG72" s="68">
        <v>0</v>
      </c>
      <c r="BH72" s="92">
        <v>0</v>
      </c>
      <c r="BI72" s="92">
        <v>11.853907114650001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2">
        <v>0</v>
      </c>
      <c r="BP72" s="92">
        <v>8</v>
      </c>
      <c r="BQ72" s="68">
        <v>0</v>
      </c>
      <c r="BR72" s="68">
        <v>12.38069139385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8">
        <v>7</v>
      </c>
      <c r="BZ72" s="68">
        <v>0</v>
      </c>
      <c r="CA72" s="68">
        <v>0</v>
      </c>
      <c r="CB72" s="68">
        <v>0</v>
      </c>
      <c r="CC72" s="68">
        <v>0</v>
      </c>
      <c r="CD72" s="68">
        <v>0</v>
      </c>
      <c r="CE72" s="68">
        <v>0</v>
      </c>
      <c r="CF72" s="68"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  <c r="CO72" s="68">
        <v>0</v>
      </c>
      <c r="CP72" s="68">
        <v>0</v>
      </c>
      <c r="CQ72" s="68">
        <v>0</v>
      </c>
      <c r="CR72" s="68">
        <v>0</v>
      </c>
      <c r="CS72" s="68">
        <v>0</v>
      </c>
      <c r="CT72" s="68">
        <v>0</v>
      </c>
      <c r="CU72" s="68">
        <v>0</v>
      </c>
      <c r="CV72" s="68">
        <v>0</v>
      </c>
      <c r="CW72" s="68">
        <v>0</v>
      </c>
      <c r="CX72" s="68">
        <v>0</v>
      </c>
      <c r="CY72" s="68">
        <v>0</v>
      </c>
      <c r="CZ72" s="68">
        <v>0</v>
      </c>
      <c r="DA72" s="68">
        <v>0</v>
      </c>
      <c r="DB72" s="68">
        <v>0</v>
      </c>
      <c r="DC72" s="68">
        <v>0</v>
      </c>
      <c r="DD72" s="68">
        <v>0</v>
      </c>
      <c r="DE72" s="68">
        <v>0</v>
      </c>
      <c r="DF72" s="68">
        <v>0</v>
      </c>
      <c r="DG72" s="68">
        <v>0</v>
      </c>
      <c r="DH72" s="68">
        <v>0</v>
      </c>
      <c r="DI72" s="68">
        <v>0</v>
      </c>
      <c r="DJ72" s="70">
        <f t="shared" si="366"/>
        <v>0</v>
      </c>
      <c r="DK72" s="70">
        <f t="shared" si="384"/>
        <v>11.853907114650001</v>
      </c>
      <c r="DL72" s="70">
        <f t="shared" si="385"/>
        <v>0</v>
      </c>
      <c r="DM72" s="70">
        <f t="shared" si="386"/>
        <v>0</v>
      </c>
      <c r="DN72" s="70">
        <f t="shared" si="387"/>
        <v>0</v>
      </c>
      <c r="DO72" s="70">
        <f t="shared" si="388"/>
        <v>0</v>
      </c>
      <c r="DP72" s="70">
        <f t="shared" si="389"/>
        <v>0</v>
      </c>
      <c r="DQ72" s="70">
        <f t="shared" si="390"/>
        <v>0</v>
      </c>
      <c r="DR72" s="70">
        <f t="shared" si="391"/>
        <v>8</v>
      </c>
      <c r="DS72" s="70">
        <f t="shared" ref="DS72" si="429">DA72+CI72+BQ72+AY72+AG72</f>
        <v>0</v>
      </c>
      <c r="DT72" s="70">
        <f t="shared" ref="DT72" si="430">DB72+CJ72+BR72+AZ72+AH72</f>
        <v>12.38069139385</v>
      </c>
      <c r="DU72" s="70">
        <f t="shared" ref="DU72" si="431">DC72+CK72+BS72+BA72+AI72</f>
        <v>0</v>
      </c>
      <c r="DV72" s="70">
        <f t="shared" ref="DV72" si="432">DD72+CL72+BT72+BB72+AJ72</f>
        <v>0</v>
      </c>
      <c r="DW72" s="70">
        <f t="shared" ref="DW72" si="433">DE72+CM72+BU72+BC72+AK72</f>
        <v>0</v>
      </c>
      <c r="DX72" s="70">
        <f t="shared" ref="DX72" si="434">DF72+CN72+BV72+BD72+AL72</f>
        <v>0</v>
      </c>
      <c r="DY72" s="70">
        <f t="shared" ref="DY72" si="435">DG72+CO72+BW72+BE72+AM72</f>
        <v>0</v>
      </c>
      <c r="DZ72" s="70">
        <f t="shared" ref="DZ72" si="436">DH72+CP72+BX72+BF72+AN72</f>
        <v>0</v>
      </c>
      <c r="EA72" s="70">
        <f t="shared" ref="EA72" si="437">DI72+CQ72+BY72+BG72+AO72</f>
        <v>7</v>
      </c>
      <c r="EB72" s="94"/>
    </row>
    <row r="73" spans="1:132" ht="56.25" customHeight="1" x14ac:dyDescent="0.25">
      <c r="A73" s="58" t="s">
        <v>18</v>
      </c>
      <c r="B73" s="73" t="s">
        <v>358</v>
      </c>
      <c r="C73" s="58" t="s">
        <v>181</v>
      </c>
      <c r="D73" s="69">
        <v>11.853907114650001</v>
      </c>
      <c r="E73" s="69">
        <v>12.38069139385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68">
        <v>0</v>
      </c>
      <c r="AQ73" s="68">
        <v>0</v>
      </c>
      <c r="AR73" s="68">
        <v>0</v>
      </c>
      <c r="AS73" s="68">
        <v>0</v>
      </c>
      <c r="AT73" s="68">
        <v>0</v>
      </c>
      <c r="AU73" s="68">
        <v>0</v>
      </c>
      <c r="AV73" s="68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8">
        <v>0</v>
      </c>
      <c r="BH73" s="92">
        <v>0</v>
      </c>
      <c r="BI73" s="92">
        <v>11.853907114650001</v>
      </c>
      <c r="BJ73" s="92">
        <v>0</v>
      </c>
      <c r="BK73" s="92">
        <v>0</v>
      </c>
      <c r="BL73" s="92">
        <v>0</v>
      </c>
      <c r="BM73" s="92">
        <v>0</v>
      </c>
      <c r="BN73" s="92">
        <v>0</v>
      </c>
      <c r="BO73" s="92">
        <v>0</v>
      </c>
      <c r="BP73" s="92">
        <v>8</v>
      </c>
      <c r="BQ73" s="69">
        <v>0</v>
      </c>
      <c r="BR73" s="69">
        <v>12.38069139385</v>
      </c>
      <c r="BS73" s="69">
        <v>0</v>
      </c>
      <c r="BT73" s="69">
        <v>0</v>
      </c>
      <c r="BU73" s="69">
        <v>0</v>
      </c>
      <c r="BV73" s="69">
        <v>0</v>
      </c>
      <c r="BW73" s="69">
        <v>0</v>
      </c>
      <c r="BX73" s="69">
        <v>0</v>
      </c>
      <c r="BY73" s="69">
        <v>7</v>
      </c>
      <c r="BZ73" s="68">
        <v>0</v>
      </c>
      <c r="CA73" s="68">
        <v>0</v>
      </c>
      <c r="CB73" s="68">
        <v>0</v>
      </c>
      <c r="CC73" s="68">
        <v>0</v>
      </c>
      <c r="CD73" s="68">
        <v>0</v>
      </c>
      <c r="CE73" s="68">
        <v>0</v>
      </c>
      <c r="CF73" s="68"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  <c r="CO73" s="68">
        <v>0</v>
      </c>
      <c r="CP73" s="68">
        <v>0</v>
      </c>
      <c r="CQ73" s="68">
        <v>0</v>
      </c>
      <c r="CR73" s="68">
        <v>0</v>
      </c>
      <c r="CS73" s="68">
        <v>0</v>
      </c>
      <c r="CT73" s="68">
        <v>0</v>
      </c>
      <c r="CU73" s="68">
        <v>0</v>
      </c>
      <c r="CV73" s="68">
        <v>0</v>
      </c>
      <c r="CW73" s="68">
        <v>0</v>
      </c>
      <c r="CX73" s="68">
        <v>0</v>
      </c>
      <c r="CY73" s="68">
        <v>0</v>
      </c>
      <c r="CZ73" s="68">
        <v>0</v>
      </c>
      <c r="DA73" s="68">
        <v>0</v>
      </c>
      <c r="DB73" s="68">
        <v>0</v>
      </c>
      <c r="DC73" s="68">
        <v>0</v>
      </c>
      <c r="DD73" s="68">
        <v>0</v>
      </c>
      <c r="DE73" s="68">
        <v>0</v>
      </c>
      <c r="DF73" s="68">
        <v>0</v>
      </c>
      <c r="DG73" s="68">
        <v>0</v>
      </c>
      <c r="DH73" s="68">
        <v>0</v>
      </c>
      <c r="DI73" s="68">
        <v>0</v>
      </c>
      <c r="DJ73" s="70">
        <f t="shared" si="366"/>
        <v>0</v>
      </c>
      <c r="DK73" s="70">
        <f t="shared" si="384"/>
        <v>11.853907114650001</v>
      </c>
      <c r="DL73" s="70">
        <f t="shared" si="385"/>
        <v>0</v>
      </c>
      <c r="DM73" s="70">
        <f t="shared" si="386"/>
        <v>0</v>
      </c>
      <c r="DN73" s="70">
        <f t="shared" si="387"/>
        <v>0</v>
      </c>
      <c r="DO73" s="70">
        <f t="shared" si="388"/>
        <v>0</v>
      </c>
      <c r="DP73" s="70">
        <f t="shared" si="389"/>
        <v>0</v>
      </c>
      <c r="DQ73" s="70">
        <f t="shared" si="390"/>
        <v>0</v>
      </c>
      <c r="DR73" s="70">
        <f t="shared" si="391"/>
        <v>8</v>
      </c>
      <c r="DS73" s="70">
        <f t="shared" ref="DS73" si="438">DA73+CI73+BQ73+AY73+AG73</f>
        <v>0</v>
      </c>
      <c r="DT73" s="70">
        <f t="shared" ref="DT73" si="439">DB73+CJ73+BR73+AZ73+AH73</f>
        <v>12.38069139385</v>
      </c>
      <c r="DU73" s="70">
        <f t="shared" ref="DU73" si="440">DC73+CK73+BS73+BA73+AI73</f>
        <v>0</v>
      </c>
      <c r="DV73" s="70">
        <f t="shared" ref="DV73" si="441">DD73+CL73+BT73+BB73+AJ73</f>
        <v>0</v>
      </c>
      <c r="DW73" s="70">
        <f t="shared" ref="DW73" si="442">DE73+CM73+BU73+BC73+AK73</f>
        <v>0</v>
      </c>
      <c r="DX73" s="70">
        <f t="shared" ref="DX73" si="443">DF73+CN73+BV73+BD73+AL73</f>
        <v>0</v>
      </c>
      <c r="DY73" s="70">
        <f t="shared" ref="DY73" si="444">DG73+CO73+BW73+BE73+AM73</f>
        <v>0</v>
      </c>
      <c r="DZ73" s="70">
        <f t="shared" ref="DZ73" si="445">DH73+CP73+BX73+BF73+AN73</f>
        <v>0</v>
      </c>
      <c r="EA73" s="70">
        <f t="shared" ref="EA73" si="446">DI73+CQ73+BY73+BG73+AO73</f>
        <v>7</v>
      </c>
      <c r="EB73" s="94"/>
    </row>
    <row r="74" spans="1:132" ht="65.25" customHeight="1" x14ac:dyDescent="0.25">
      <c r="A74" s="58" t="s">
        <v>18</v>
      </c>
      <c r="B74" s="73" t="s">
        <v>359</v>
      </c>
      <c r="C74" s="58" t="s">
        <v>182</v>
      </c>
      <c r="D74" s="69">
        <v>12.422214133910002</v>
      </c>
      <c r="E74" s="69">
        <v>12.928029130730001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2">
        <v>0</v>
      </c>
      <c r="AO74" s="92">
        <v>0</v>
      </c>
      <c r="AP74" s="68">
        <v>0</v>
      </c>
      <c r="AQ74" s="68">
        <v>0</v>
      </c>
      <c r="AR74" s="68">
        <v>0</v>
      </c>
      <c r="AS74" s="68">
        <v>0</v>
      </c>
      <c r="AT74" s="68">
        <v>0</v>
      </c>
      <c r="AU74" s="68">
        <v>0</v>
      </c>
      <c r="AV74" s="68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9">
        <v>0</v>
      </c>
      <c r="BR74" s="69">
        <v>0</v>
      </c>
      <c r="BS74" s="69">
        <v>0</v>
      </c>
      <c r="BT74" s="69">
        <v>0</v>
      </c>
      <c r="BU74" s="69">
        <v>0</v>
      </c>
      <c r="BV74" s="69">
        <v>0</v>
      </c>
      <c r="BW74" s="69">
        <v>0</v>
      </c>
      <c r="BX74" s="69">
        <v>0</v>
      </c>
      <c r="BY74" s="69">
        <v>0</v>
      </c>
      <c r="BZ74" s="92">
        <v>0</v>
      </c>
      <c r="CA74" s="92">
        <v>12.422214133910002</v>
      </c>
      <c r="CB74" s="92">
        <v>0</v>
      </c>
      <c r="CC74" s="92">
        <v>0</v>
      </c>
      <c r="CD74" s="92">
        <v>0</v>
      </c>
      <c r="CE74" s="92">
        <v>0</v>
      </c>
      <c r="CF74" s="92">
        <v>0</v>
      </c>
      <c r="CG74" s="92">
        <v>0</v>
      </c>
      <c r="CH74" s="92">
        <v>8</v>
      </c>
      <c r="CI74" s="92">
        <v>0</v>
      </c>
      <c r="CJ74" s="92">
        <v>12.422214133910002</v>
      </c>
      <c r="CK74" s="92">
        <v>0</v>
      </c>
      <c r="CL74" s="92">
        <v>0</v>
      </c>
      <c r="CM74" s="92">
        <v>0</v>
      </c>
      <c r="CN74" s="92">
        <v>0</v>
      </c>
      <c r="CO74" s="92">
        <v>0</v>
      </c>
      <c r="CP74" s="92">
        <v>0</v>
      </c>
      <c r="CQ74" s="92">
        <v>7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8">
        <v>0</v>
      </c>
      <c r="CY74" s="68">
        <v>0</v>
      </c>
      <c r="CZ74" s="68">
        <v>0</v>
      </c>
      <c r="DA74" s="68">
        <v>0</v>
      </c>
      <c r="DB74" s="68">
        <v>0</v>
      </c>
      <c r="DC74" s="68">
        <v>0</v>
      </c>
      <c r="DD74" s="68">
        <v>0</v>
      </c>
      <c r="DE74" s="68">
        <v>0</v>
      </c>
      <c r="DF74" s="68">
        <v>0</v>
      </c>
      <c r="DG74" s="68">
        <v>0</v>
      </c>
      <c r="DH74" s="68">
        <v>0</v>
      </c>
      <c r="DI74" s="68">
        <v>0</v>
      </c>
      <c r="DJ74" s="70">
        <f t="shared" si="366"/>
        <v>0</v>
      </c>
      <c r="DK74" s="70">
        <f t="shared" si="384"/>
        <v>12.422214133910002</v>
      </c>
      <c r="DL74" s="70">
        <f t="shared" si="385"/>
        <v>0</v>
      </c>
      <c r="DM74" s="70">
        <f t="shared" si="386"/>
        <v>0</v>
      </c>
      <c r="DN74" s="70">
        <f t="shared" si="387"/>
        <v>0</v>
      </c>
      <c r="DO74" s="70">
        <f t="shared" si="388"/>
        <v>0</v>
      </c>
      <c r="DP74" s="70">
        <f t="shared" si="389"/>
        <v>0</v>
      </c>
      <c r="DQ74" s="70">
        <f t="shared" si="390"/>
        <v>0</v>
      </c>
      <c r="DR74" s="70">
        <f t="shared" si="391"/>
        <v>8</v>
      </c>
      <c r="DS74" s="70">
        <f t="shared" ref="DS74" si="447">DA74+CI74+BQ74+AY74+AG74</f>
        <v>0</v>
      </c>
      <c r="DT74" s="70">
        <f t="shared" ref="DT74" si="448">DB74+CJ74+BR74+AZ74+AH74</f>
        <v>12.422214133910002</v>
      </c>
      <c r="DU74" s="70">
        <f t="shared" ref="DU74" si="449">DC74+CK74+BS74+BA74+AI74</f>
        <v>0</v>
      </c>
      <c r="DV74" s="70">
        <f t="shared" ref="DV74" si="450">DD74+CL74+BT74+BB74+AJ74</f>
        <v>0</v>
      </c>
      <c r="DW74" s="70">
        <f t="shared" ref="DW74" si="451">DE74+CM74+BU74+BC74+AK74</f>
        <v>0</v>
      </c>
      <c r="DX74" s="70">
        <f t="shared" ref="DX74" si="452">DF74+CN74+BV74+BD74+AL74</f>
        <v>0</v>
      </c>
      <c r="DY74" s="70">
        <f t="shared" ref="DY74" si="453">DG74+CO74+BW74+BE74+AM74</f>
        <v>0</v>
      </c>
      <c r="DZ74" s="70">
        <f t="shared" ref="DZ74" si="454">DH74+CP74+BX74+BF74+AN74</f>
        <v>0</v>
      </c>
      <c r="EA74" s="70">
        <f t="shared" ref="EA74" si="455">DI74+CQ74+BY74+BG74+AO74</f>
        <v>7</v>
      </c>
      <c r="EB74" s="94"/>
    </row>
    <row r="75" spans="1:132" ht="74.25" customHeight="1" x14ac:dyDescent="0.25">
      <c r="A75" s="58" t="s">
        <v>18</v>
      </c>
      <c r="B75" s="73" t="s">
        <v>340</v>
      </c>
      <c r="C75" s="58" t="s">
        <v>183</v>
      </c>
      <c r="D75" s="69">
        <v>12.422214133910002</v>
      </c>
      <c r="E75" s="69">
        <v>12.928029130730001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68">
        <v>0</v>
      </c>
      <c r="AQ75" s="68">
        <v>0</v>
      </c>
      <c r="AR75" s="68">
        <v>0</v>
      </c>
      <c r="AS75" s="68">
        <v>0</v>
      </c>
      <c r="AT75" s="68">
        <v>0</v>
      </c>
      <c r="AU75" s="68">
        <v>0</v>
      </c>
      <c r="AV75" s="68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9">
        <v>0</v>
      </c>
      <c r="BR75" s="69">
        <v>0</v>
      </c>
      <c r="BS75" s="69">
        <v>0</v>
      </c>
      <c r="BT75" s="69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92">
        <v>0</v>
      </c>
      <c r="CA75" s="92">
        <v>12.422214133910002</v>
      </c>
      <c r="CB75" s="92">
        <v>0</v>
      </c>
      <c r="CC75" s="92">
        <v>0</v>
      </c>
      <c r="CD75" s="92">
        <v>0</v>
      </c>
      <c r="CE75" s="92">
        <v>0</v>
      </c>
      <c r="CF75" s="92">
        <v>0</v>
      </c>
      <c r="CG75" s="92">
        <v>0</v>
      </c>
      <c r="CH75" s="92">
        <v>8</v>
      </c>
      <c r="CI75" s="92">
        <v>0</v>
      </c>
      <c r="CJ75" s="92">
        <v>12.422214133910002</v>
      </c>
      <c r="CK75" s="92">
        <v>0</v>
      </c>
      <c r="CL75" s="92">
        <v>0</v>
      </c>
      <c r="CM75" s="92">
        <v>0</v>
      </c>
      <c r="CN75" s="92">
        <v>0</v>
      </c>
      <c r="CO75" s="92">
        <v>0</v>
      </c>
      <c r="CP75" s="92">
        <v>0</v>
      </c>
      <c r="CQ75" s="92">
        <v>8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8">
        <v>0</v>
      </c>
      <c r="CY75" s="68">
        <v>0</v>
      </c>
      <c r="CZ75" s="68">
        <v>0</v>
      </c>
      <c r="DA75" s="68">
        <v>0</v>
      </c>
      <c r="DB75" s="68">
        <v>0</v>
      </c>
      <c r="DC75" s="68">
        <v>0</v>
      </c>
      <c r="DD75" s="68">
        <v>0</v>
      </c>
      <c r="DE75" s="68">
        <v>0</v>
      </c>
      <c r="DF75" s="68">
        <v>0</v>
      </c>
      <c r="DG75" s="68">
        <v>0</v>
      </c>
      <c r="DH75" s="68">
        <v>0</v>
      </c>
      <c r="DI75" s="68">
        <v>0</v>
      </c>
      <c r="DJ75" s="70">
        <f t="shared" si="366"/>
        <v>0</v>
      </c>
      <c r="DK75" s="70">
        <f t="shared" si="384"/>
        <v>12.422214133910002</v>
      </c>
      <c r="DL75" s="70">
        <f t="shared" si="385"/>
        <v>0</v>
      </c>
      <c r="DM75" s="70">
        <f t="shared" si="386"/>
        <v>0</v>
      </c>
      <c r="DN75" s="70">
        <f t="shared" si="387"/>
        <v>0</v>
      </c>
      <c r="DO75" s="70">
        <f t="shared" si="388"/>
        <v>0</v>
      </c>
      <c r="DP75" s="70">
        <f t="shared" si="389"/>
        <v>0</v>
      </c>
      <c r="DQ75" s="70">
        <f t="shared" si="390"/>
        <v>0</v>
      </c>
      <c r="DR75" s="70">
        <f t="shared" si="391"/>
        <v>8</v>
      </c>
      <c r="DS75" s="70">
        <f t="shared" ref="DS75" si="456">DA75+CI75+BQ75+AY75+AG75</f>
        <v>0</v>
      </c>
      <c r="DT75" s="70">
        <f t="shared" ref="DT75" si="457">DB75+CJ75+BR75+AZ75+AH75</f>
        <v>12.422214133910002</v>
      </c>
      <c r="DU75" s="70">
        <f t="shared" ref="DU75" si="458">DC75+CK75+BS75+BA75+AI75</f>
        <v>0</v>
      </c>
      <c r="DV75" s="70">
        <f t="shared" ref="DV75" si="459">DD75+CL75+BT75+BB75+AJ75</f>
        <v>0</v>
      </c>
      <c r="DW75" s="70">
        <f t="shared" ref="DW75" si="460">DE75+CM75+BU75+BC75+AK75</f>
        <v>0</v>
      </c>
      <c r="DX75" s="70">
        <f t="shared" ref="DX75" si="461">DF75+CN75+BV75+BD75+AL75</f>
        <v>0</v>
      </c>
      <c r="DY75" s="70">
        <f t="shared" ref="DY75" si="462">DG75+CO75+BW75+BE75+AM75</f>
        <v>0</v>
      </c>
      <c r="DZ75" s="70">
        <f t="shared" ref="DZ75" si="463">DH75+CP75+BX75+BF75+AN75</f>
        <v>0</v>
      </c>
      <c r="EA75" s="70">
        <f t="shared" ref="EA75" si="464">DI75+CQ75+BY75+BG75+AO75</f>
        <v>8</v>
      </c>
      <c r="EB75" s="94"/>
    </row>
    <row r="76" spans="1:132" ht="57" customHeight="1" x14ac:dyDescent="0.25">
      <c r="A76" s="58" t="s">
        <v>18</v>
      </c>
      <c r="B76" s="73" t="s">
        <v>341</v>
      </c>
      <c r="C76" s="58" t="s">
        <v>148</v>
      </c>
      <c r="D76" s="69">
        <v>36.696144321170003</v>
      </c>
      <c r="E76" s="69">
        <v>38.811543491370003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92">
        <v>0</v>
      </c>
      <c r="AQ76" s="92">
        <v>0</v>
      </c>
      <c r="AR76" s="92">
        <v>0</v>
      </c>
      <c r="AS76" s="92">
        <v>0</v>
      </c>
      <c r="AT76" s="92">
        <v>0</v>
      </c>
      <c r="AU76" s="92">
        <v>0</v>
      </c>
      <c r="AV76" s="92">
        <v>0</v>
      </c>
      <c r="AW76" s="92">
        <v>0</v>
      </c>
      <c r="AX76" s="92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8">
        <v>0</v>
      </c>
      <c r="BH76" s="92">
        <v>0</v>
      </c>
      <c r="BI76" s="92">
        <v>36.696144321170003</v>
      </c>
      <c r="BJ76" s="92">
        <v>0</v>
      </c>
      <c r="BK76" s="92">
        <v>0</v>
      </c>
      <c r="BL76" s="92">
        <v>0</v>
      </c>
      <c r="BM76" s="92">
        <v>0</v>
      </c>
      <c r="BN76" s="92">
        <v>0</v>
      </c>
      <c r="BO76" s="92">
        <v>0</v>
      </c>
      <c r="BP76" s="92">
        <v>23</v>
      </c>
      <c r="BQ76" s="69">
        <v>0</v>
      </c>
      <c r="BR76" s="69">
        <v>38.811543491370003</v>
      </c>
      <c r="BS76" s="69">
        <v>0</v>
      </c>
      <c r="BT76" s="69">
        <v>0</v>
      </c>
      <c r="BU76" s="69">
        <v>0</v>
      </c>
      <c r="BV76" s="69">
        <v>0</v>
      </c>
      <c r="BW76" s="69">
        <v>0</v>
      </c>
      <c r="BX76" s="69">
        <v>0</v>
      </c>
      <c r="BY76" s="69">
        <v>23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8">
        <v>0</v>
      </c>
      <c r="CO76" s="68">
        <v>0</v>
      </c>
      <c r="CP76" s="68">
        <v>0</v>
      </c>
      <c r="CQ76" s="92">
        <v>0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8">
        <v>0</v>
      </c>
      <c r="CY76" s="68">
        <v>0</v>
      </c>
      <c r="CZ76" s="68">
        <v>0</v>
      </c>
      <c r="DA76" s="68">
        <v>0</v>
      </c>
      <c r="DB76" s="68">
        <v>0</v>
      </c>
      <c r="DC76" s="68">
        <v>0</v>
      </c>
      <c r="DD76" s="68">
        <v>0</v>
      </c>
      <c r="DE76" s="68">
        <v>0</v>
      </c>
      <c r="DF76" s="68">
        <v>0</v>
      </c>
      <c r="DG76" s="68">
        <v>0</v>
      </c>
      <c r="DH76" s="68">
        <v>0</v>
      </c>
      <c r="DI76" s="68">
        <v>0</v>
      </c>
      <c r="DJ76" s="70">
        <f t="shared" si="366"/>
        <v>0</v>
      </c>
      <c r="DK76" s="70">
        <f t="shared" si="384"/>
        <v>36.696144321170003</v>
      </c>
      <c r="DL76" s="70">
        <f t="shared" si="385"/>
        <v>0</v>
      </c>
      <c r="DM76" s="70">
        <f t="shared" si="386"/>
        <v>0</v>
      </c>
      <c r="DN76" s="70">
        <f t="shared" si="387"/>
        <v>0</v>
      </c>
      <c r="DO76" s="70">
        <f t="shared" si="388"/>
        <v>0</v>
      </c>
      <c r="DP76" s="70">
        <f t="shared" si="389"/>
        <v>0</v>
      </c>
      <c r="DQ76" s="70">
        <f t="shared" si="390"/>
        <v>0</v>
      </c>
      <c r="DR76" s="70">
        <f t="shared" si="391"/>
        <v>23</v>
      </c>
      <c r="DS76" s="70">
        <f t="shared" ref="DS76" si="465">DA76+CI76+BQ76+AY76+AG76</f>
        <v>0</v>
      </c>
      <c r="DT76" s="70">
        <f t="shared" ref="DT76" si="466">DB76+CJ76+BR76+AZ76+AH76</f>
        <v>38.811543491370003</v>
      </c>
      <c r="DU76" s="70">
        <f t="shared" ref="DU76" si="467">DC76+CK76+BS76+BA76+AI76</f>
        <v>0</v>
      </c>
      <c r="DV76" s="70">
        <f t="shared" ref="DV76" si="468">DD76+CL76+BT76+BB76+AJ76</f>
        <v>0</v>
      </c>
      <c r="DW76" s="70">
        <f t="shared" ref="DW76" si="469">DE76+CM76+BU76+BC76+AK76</f>
        <v>0</v>
      </c>
      <c r="DX76" s="70">
        <f t="shared" ref="DX76" si="470">DF76+CN76+BV76+BD76+AL76</f>
        <v>0</v>
      </c>
      <c r="DY76" s="70">
        <f t="shared" ref="DY76" si="471">DG76+CO76+BW76+BE76+AM76</f>
        <v>0</v>
      </c>
      <c r="DZ76" s="70">
        <f t="shared" ref="DZ76" si="472">DH76+CP76+BX76+BF76+AN76</f>
        <v>0</v>
      </c>
      <c r="EA76" s="70">
        <f t="shared" ref="EA76" si="473">DI76+CQ76+BY76+BG76+AO76</f>
        <v>23</v>
      </c>
      <c r="EB76" s="94"/>
    </row>
    <row r="77" spans="1:132" ht="54.75" customHeight="1" x14ac:dyDescent="0.25">
      <c r="A77" s="58" t="s">
        <v>18</v>
      </c>
      <c r="B77" s="73" t="s">
        <v>360</v>
      </c>
      <c r="C77" s="58" t="s">
        <v>149</v>
      </c>
      <c r="D77" s="69">
        <v>17.08503217726</v>
      </c>
      <c r="E77" s="96">
        <v>17.71736139771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  <c r="AO77" s="92">
        <v>0</v>
      </c>
      <c r="AP77" s="68">
        <v>0</v>
      </c>
      <c r="AQ77" s="68">
        <v>0</v>
      </c>
      <c r="AR77" s="68">
        <v>0</v>
      </c>
      <c r="AS77" s="68">
        <v>0</v>
      </c>
      <c r="AT77" s="68">
        <v>0</v>
      </c>
      <c r="AU77" s="68">
        <v>0</v>
      </c>
      <c r="AV77" s="68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8">
        <v>0</v>
      </c>
      <c r="BZ77" s="68">
        <v>0</v>
      </c>
      <c r="CA77" s="68">
        <v>0</v>
      </c>
      <c r="CB77" s="68">
        <v>0</v>
      </c>
      <c r="CC77" s="68">
        <v>0</v>
      </c>
      <c r="CD77" s="68">
        <v>0</v>
      </c>
      <c r="CE77" s="68">
        <v>0</v>
      </c>
      <c r="CF77" s="68"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8">
        <v>0</v>
      </c>
      <c r="CO77" s="68">
        <v>0</v>
      </c>
      <c r="CP77" s="68">
        <v>0</v>
      </c>
      <c r="CQ77" s="68">
        <v>0</v>
      </c>
      <c r="CR77" s="92">
        <v>0</v>
      </c>
      <c r="CS77" s="92">
        <v>17.08503217726</v>
      </c>
      <c r="CT77" s="92">
        <v>0</v>
      </c>
      <c r="CU77" s="92">
        <v>0</v>
      </c>
      <c r="CV77" s="92">
        <v>0</v>
      </c>
      <c r="CW77" s="92">
        <v>0</v>
      </c>
      <c r="CX77" s="92">
        <v>0</v>
      </c>
      <c r="CY77" s="92">
        <v>0</v>
      </c>
      <c r="CZ77" s="92">
        <v>8</v>
      </c>
      <c r="DA77" s="69">
        <v>0</v>
      </c>
      <c r="DB77" s="69">
        <v>17.71736139771</v>
      </c>
      <c r="DC77" s="68">
        <v>0</v>
      </c>
      <c r="DD77" s="68">
        <v>0</v>
      </c>
      <c r="DE77" s="68">
        <v>0</v>
      </c>
      <c r="DF77" s="68">
        <v>0</v>
      </c>
      <c r="DG77" s="68">
        <v>0</v>
      </c>
      <c r="DH77" s="68">
        <v>0</v>
      </c>
      <c r="DI77" s="69">
        <v>6</v>
      </c>
      <c r="DJ77" s="70">
        <f t="shared" ref="DJ77:DK82" si="474">CR77+BZ77+BH77+AP77+X77</f>
        <v>0</v>
      </c>
      <c r="DK77" s="70">
        <f t="shared" si="474"/>
        <v>17.08503217726</v>
      </c>
      <c r="DL77" s="70">
        <f t="shared" si="385"/>
        <v>0</v>
      </c>
      <c r="DM77" s="70">
        <f t="shared" si="386"/>
        <v>0</v>
      </c>
      <c r="DN77" s="70">
        <f t="shared" si="387"/>
        <v>0</v>
      </c>
      <c r="DO77" s="70">
        <f t="shared" si="388"/>
        <v>0</v>
      </c>
      <c r="DP77" s="70">
        <f t="shared" si="389"/>
        <v>0</v>
      </c>
      <c r="DQ77" s="70">
        <f t="shared" si="390"/>
        <v>0</v>
      </c>
      <c r="DR77" s="70">
        <f t="shared" si="391"/>
        <v>8</v>
      </c>
      <c r="DS77" s="70">
        <f t="shared" ref="DS77" si="475">DA77+CI77+BQ77+AY77+AG77</f>
        <v>0</v>
      </c>
      <c r="DT77" s="70">
        <f t="shared" ref="DT77" si="476">DB77+CJ77+BR77+AZ77+AH77</f>
        <v>17.71736139771</v>
      </c>
      <c r="DU77" s="70">
        <f t="shared" ref="DU77" si="477">DC77+CK77+BS77+BA77+AI77</f>
        <v>0</v>
      </c>
      <c r="DV77" s="70">
        <f t="shared" ref="DV77" si="478">DD77+CL77+BT77+BB77+AJ77</f>
        <v>0</v>
      </c>
      <c r="DW77" s="70">
        <f t="shared" ref="DW77" si="479">DE77+CM77+BU77+BC77+AK77</f>
        <v>0</v>
      </c>
      <c r="DX77" s="70">
        <f t="shared" ref="DX77" si="480">DF77+CN77+BV77+BD77+AL77</f>
        <v>0</v>
      </c>
      <c r="DY77" s="70">
        <f t="shared" ref="DY77" si="481">DG77+CO77+BW77+BE77+AM77</f>
        <v>0</v>
      </c>
      <c r="DZ77" s="70">
        <f t="shared" ref="DZ77" si="482">DH77+CP77+BX77+BF77+AN77</f>
        <v>0</v>
      </c>
      <c r="EA77" s="70">
        <f t="shared" ref="EA77" si="483">DI77+CQ77+BY77+BG77+AO77</f>
        <v>6</v>
      </c>
      <c r="EB77" s="94"/>
    </row>
    <row r="78" spans="1:132" ht="50.25" customHeight="1" x14ac:dyDescent="0.25">
      <c r="A78" s="58" t="s">
        <v>18</v>
      </c>
      <c r="B78" s="97" t="s">
        <v>361</v>
      </c>
      <c r="C78" s="58" t="s">
        <v>150</v>
      </c>
      <c r="D78" s="69">
        <v>17.08503217726</v>
      </c>
      <c r="E78" s="69">
        <v>17.71736139771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68">
        <v>0</v>
      </c>
      <c r="AQ78" s="68">
        <v>0</v>
      </c>
      <c r="AR78" s="68">
        <v>0</v>
      </c>
      <c r="AS78" s="68">
        <v>0</v>
      </c>
      <c r="AT78" s="68">
        <v>0</v>
      </c>
      <c r="AU78" s="68">
        <v>0</v>
      </c>
      <c r="AV78" s="68">
        <v>0</v>
      </c>
      <c r="AW78" s="68">
        <v>0</v>
      </c>
      <c r="AX78" s="68">
        <v>0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8">
        <v>0</v>
      </c>
      <c r="BZ78" s="68">
        <v>0</v>
      </c>
      <c r="CA78" s="68">
        <v>0</v>
      </c>
      <c r="CB78" s="68">
        <v>0</v>
      </c>
      <c r="CC78" s="68">
        <v>0</v>
      </c>
      <c r="CD78" s="68">
        <v>0</v>
      </c>
      <c r="CE78" s="68">
        <v>0</v>
      </c>
      <c r="CF78" s="68"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8">
        <v>0</v>
      </c>
      <c r="CO78" s="68">
        <v>0</v>
      </c>
      <c r="CP78" s="68">
        <v>0</v>
      </c>
      <c r="CQ78" s="68">
        <v>0</v>
      </c>
      <c r="CR78" s="92">
        <v>0</v>
      </c>
      <c r="CS78" s="92">
        <v>17.08503217726</v>
      </c>
      <c r="CT78" s="92">
        <v>0</v>
      </c>
      <c r="CU78" s="92">
        <v>0</v>
      </c>
      <c r="CV78" s="92">
        <v>0</v>
      </c>
      <c r="CW78" s="92">
        <v>0</v>
      </c>
      <c r="CX78" s="92">
        <v>0</v>
      </c>
      <c r="CY78" s="92">
        <v>0</v>
      </c>
      <c r="CZ78" s="92">
        <v>8</v>
      </c>
      <c r="DA78" s="69">
        <v>0</v>
      </c>
      <c r="DB78" s="69">
        <v>17.71736139771</v>
      </c>
      <c r="DC78" s="68">
        <v>0</v>
      </c>
      <c r="DD78" s="68">
        <v>0</v>
      </c>
      <c r="DE78" s="68">
        <v>0</v>
      </c>
      <c r="DF78" s="68">
        <v>0</v>
      </c>
      <c r="DG78" s="68">
        <v>0</v>
      </c>
      <c r="DH78" s="68">
        <v>0</v>
      </c>
      <c r="DI78" s="69">
        <v>7</v>
      </c>
      <c r="DJ78" s="70">
        <f t="shared" si="474"/>
        <v>0</v>
      </c>
      <c r="DK78" s="70">
        <f t="shared" si="474"/>
        <v>17.08503217726</v>
      </c>
      <c r="DL78" s="70">
        <f t="shared" si="385"/>
        <v>0</v>
      </c>
      <c r="DM78" s="70">
        <f t="shared" si="386"/>
        <v>0</v>
      </c>
      <c r="DN78" s="70">
        <f t="shared" si="387"/>
        <v>0</v>
      </c>
      <c r="DO78" s="70">
        <f t="shared" si="388"/>
        <v>0</v>
      </c>
      <c r="DP78" s="70">
        <f t="shared" si="389"/>
        <v>0</v>
      </c>
      <c r="DQ78" s="70">
        <f t="shared" si="390"/>
        <v>0</v>
      </c>
      <c r="DR78" s="70">
        <f t="shared" si="391"/>
        <v>8</v>
      </c>
      <c r="DS78" s="70">
        <f t="shared" ref="DS78" si="484">DA78+CI78+BQ78+AY78+AG78</f>
        <v>0</v>
      </c>
      <c r="DT78" s="70">
        <f t="shared" ref="DT78" si="485">DB78+CJ78+BR78+AZ78+AH78</f>
        <v>17.71736139771</v>
      </c>
      <c r="DU78" s="70">
        <f t="shared" ref="DU78" si="486">DC78+CK78+BS78+BA78+AI78</f>
        <v>0</v>
      </c>
      <c r="DV78" s="70">
        <f t="shared" ref="DV78" si="487">DD78+CL78+BT78+BB78+AJ78</f>
        <v>0</v>
      </c>
      <c r="DW78" s="70">
        <f t="shared" ref="DW78" si="488">DE78+CM78+BU78+BC78+AK78</f>
        <v>0</v>
      </c>
      <c r="DX78" s="70">
        <f t="shared" ref="DX78" si="489">DF78+CN78+BV78+BD78+AL78</f>
        <v>0</v>
      </c>
      <c r="DY78" s="70">
        <f t="shared" ref="DY78" si="490">DG78+CO78+BW78+BE78+AM78</f>
        <v>0</v>
      </c>
      <c r="DZ78" s="70">
        <f t="shared" ref="DZ78" si="491">DH78+CP78+BX78+BF78+AN78</f>
        <v>0</v>
      </c>
      <c r="EA78" s="70">
        <f t="shared" ref="EA78" si="492">DI78+CQ78+BY78+BG78+AO78</f>
        <v>7</v>
      </c>
      <c r="EB78" s="94"/>
    </row>
    <row r="79" spans="1:132" ht="67.5" customHeight="1" x14ac:dyDescent="0.25">
      <c r="A79" s="58" t="s">
        <v>18</v>
      </c>
      <c r="B79" s="73" t="s">
        <v>342</v>
      </c>
      <c r="C79" s="58" t="s">
        <v>151</v>
      </c>
      <c r="D79" s="69">
        <v>12.66007815473</v>
      </c>
      <c r="E79" s="69">
        <v>13.12863667235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  <c r="AO79" s="92">
        <v>0</v>
      </c>
      <c r="AP79" s="68">
        <v>0</v>
      </c>
      <c r="AQ79" s="68">
        <v>0</v>
      </c>
      <c r="AR79" s="68">
        <v>0</v>
      </c>
      <c r="AS79" s="68">
        <v>0</v>
      </c>
      <c r="AT79" s="68">
        <v>0</v>
      </c>
      <c r="AU79" s="68">
        <v>0</v>
      </c>
      <c r="AV79" s="68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8">
        <v>0</v>
      </c>
      <c r="BZ79" s="68">
        <v>0</v>
      </c>
      <c r="CA79" s="68">
        <v>0</v>
      </c>
      <c r="CB79" s="68">
        <v>0</v>
      </c>
      <c r="CC79" s="68">
        <v>0</v>
      </c>
      <c r="CD79" s="68">
        <v>0</v>
      </c>
      <c r="CE79" s="68">
        <v>0</v>
      </c>
      <c r="CF79" s="68"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8">
        <v>0</v>
      </c>
      <c r="CO79" s="68">
        <v>0</v>
      </c>
      <c r="CP79" s="68">
        <v>0</v>
      </c>
      <c r="CQ79" s="68">
        <v>0</v>
      </c>
      <c r="CR79" s="92">
        <v>0</v>
      </c>
      <c r="CS79" s="92">
        <v>12.66007815473</v>
      </c>
      <c r="CT79" s="92">
        <v>0</v>
      </c>
      <c r="CU79" s="92">
        <v>0</v>
      </c>
      <c r="CV79" s="92">
        <v>0</v>
      </c>
      <c r="CW79" s="92">
        <v>0</v>
      </c>
      <c r="CX79" s="92">
        <v>0</v>
      </c>
      <c r="CY79" s="92">
        <v>0</v>
      </c>
      <c r="CZ79" s="92">
        <v>5</v>
      </c>
      <c r="DA79" s="69">
        <v>0</v>
      </c>
      <c r="DB79" s="69">
        <v>13.12863667235</v>
      </c>
      <c r="DC79" s="68">
        <v>0</v>
      </c>
      <c r="DD79" s="68">
        <v>0</v>
      </c>
      <c r="DE79" s="68">
        <v>0</v>
      </c>
      <c r="DF79" s="68">
        <v>0</v>
      </c>
      <c r="DG79" s="68">
        <v>0</v>
      </c>
      <c r="DH79" s="68">
        <v>0</v>
      </c>
      <c r="DI79" s="69">
        <v>5</v>
      </c>
      <c r="DJ79" s="70">
        <f t="shared" si="474"/>
        <v>0</v>
      </c>
      <c r="DK79" s="70">
        <f t="shared" si="474"/>
        <v>12.66007815473</v>
      </c>
      <c r="DL79" s="70">
        <f t="shared" si="385"/>
        <v>0</v>
      </c>
      <c r="DM79" s="70">
        <f t="shared" si="386"/>
        <v>0</v>
      </c>
      <c r="DN79" s="70">
        <f t="shared" si="387"/>
        <v>0</v>
      </c>
      <c r="DO79" s="70">
        <f t="shared" si="388"/>
        <v>0</v>
      </c>
      <c r="DP79" s="70">
        <f t="shared" si="389"/>
        <v>0</v>
      </c>
      <c r="DQ79" s="70">
        <f t="shared" si="390"/>
        <v>0</v>
      </c>
      <c r="DR79" s="70">
        <f t="shared" si="391"/>
        <v>5</v>
      </c>
      <c r="DS79" s="70">
        <f t="shared" ref="DS79" si="493">DA79+CI79+BQ79+AY79+AG79</f>
        <v>0</v>
      </c>
      <c r="DT79" s="70">
        <f t="shared" ref="DT79" si="494">DB79+CJ79+BR79+AZ79+AH79</f>
        <v>13.12863667235</v>
      </c>
      <c r="DU79" s="70">
        <f t="shared" ref="DU79" si="495">DC79+CK79+BS79+BA79+AI79</f>
        <v>0</v>
      </c>
      <c r="DV79" s="70">
        <f t="shared" ref="DV79" si="496">DD79+CL79+BT79+BB79+AJ79</f>
        <v>0</v>
      </c>
      <c r="DW79" s="70">
        <f t="shared" ref="DW79" si="497">DE79+CM79+BU79+BC79+AK79</f>
        <v>0</v>
      </c>
      <c r="DX79" s="70">
        <f t="shared" ref="DX79" si="498">DF79+CN79+BV79+BD79+AL79</f>
        <v>0</v>
      </c>
      <c r="DY79" s="70">
        <f t="shared" ref="DY79" si="499">DG79+CO79+BW79+BE79+AM79</f>
        <v>0</v>
      </c>
      <c r="DZ79" s="70">
        <f t="shared" ref="DZ79" si="500">DH79+CP79+BX79+BF79+AN79</f>
        <v>0</v>
      </c>
      <c r="EA79" s="70">
        <f t="shared" ref="EA79" si="501">DI79+CQ79+BY79+BG79+AO79</f>
        <v>5</v>
      </c>
      <c r="EB79" s="94"/>
    </row>
    <row r="80" spans="1:132" ht="78.75" customHeight="1" x14ac:dyDescent="0.25">
      <c r="A80" s="58" t="s">
        <v>18</v>
      </c>
      <c r="B80" s="73" t="s">
        <v>343</v>
      </c>
      <c r="C80" s="58" t="s">
        <v>152</v>
      </c>
      <c r="D80" s="69">
        <v>12.66007815473</v>
      </c>
      <c r="E80" s="69">
        <v>13.12863667235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  <c r="AO80" s="92">
        <v>0</v>
      </c>
      <c r="AP80" s="68">
        <v>0</v>
      </c>
      <c r="AQ80" s="68">
        <v>0</v>
      </c>
      <c r="AR80" s="68">
        <v>0</v>
      </c>
      <c r="AS80" s="68">
        <v>0</v>
      </c>
      <c r="AT80" s="68">
        <v>0</v>
      </c>
      <c r="AU80" s="68">
        <v>0</v>
      </c>
      <c r="AV80" s="68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8">
        <v>0</v>
      </c>
      <c r="CO80" s="68">
        <v>0</v>
      </c>
      <c r="CP80" s="68">
        <v>0</v>
      </c>
      <c r="CQ80" s="68">
        <v>0</v>
      </c>
      <c r="CR80" s="92">
        <v>0</v>
      </c>
      <c r="CS80" s="92">
        <v>12.66007815473</v>
      </c>
      <c r="CT80" s="92">
        <v>0</v>
      </c>
      <c r="CU80" s="92">
        <v>0</v>
      </c>
      <c r="CV80" s="92">
        <v>0</v>
      </c>
      <c r="CW80" s="92">
        <v>0</v>
      </c>
      <c r="CX80" s="92">
        <v>0</v>
      </c>
      <c r="CY80" s="92">
        <v>0</v>
      </c>
      <c r="CZ80" s="92">
        <v>5</v>
      </c>
      <c r="DA80" s="69">
        <v>0</v>
      </c>
      <c r="DB80" s="69">
        <v>13.12863667235</v>
      </c>
      <c r="DC80" s="68">
        <v>0</v>
      </c>
      <c r="DD80" s="68">
        <v>0</v>
      </c>
      <c r="DE80" s="68">
        <v>0</v>
      </c>
      <c r="DF80" s="68">
        <v>0</v>
      </c>
      <c r="DG80" s="68">
        <v>0</v>
      </c>
      <c r="DH80" s="68">
        <v>0</v>
      </c>
      <c r="DI80" s="69">
        <v>5</v>
      </c>
      <c r="DJ80" s="70">
        <f t="shared" si="474"/>
        <v>0</v>
      </c>
      <c r="DK80" s="70">
        <f t="shared" si="474"/>
        <v>12.66007815473</v>
      </c>
      <c r="DL80" s="70">
        <f t="shared" si="385"/>
        <v>0</v>
      </c>
      <c r="DM80" s="70">
        <f t="shared" si="386"/>
        <v>0</v>
      </c>
      <c r="DN80" s="70">
        <f t="shared" si="387"/>
        <v>0</v>
      </c>
      <c r="DO80" s="70">
        <f t="shared" si="388"/>
        <v>0</v>
      </c>
      <c r="DP80" s="70">
        <f t="shared" si="389"/>
        <v>0</v>
      </c>
      <c r="DQ80" s="70">
        <f t="shared" si="390"/>
        <v>0</v>
      </c>
      <c r="DR80" s="70">
        <f t="shared" si="391"/>
        <v>5</v>
      </c>
      <c r="DS80" s="70">
        <f t="shared" ref="DS80" si="502">DA80+CI80+BQ80+AY80+AG80</f>
        <v>0</v>
      </c>
      <c r="DT80" s="70">
        <f t="shared" ref="DT80" si="503">DB80+CJ80+BR80+AZ80+AH80</f>
        <v>13.12863667235</v>
      </c>
      <c r="DU80" s="70">
        <f t="shared" ref="DU80" si="504">DC80+CK80+BS80+BA80+AI80</f>
        <v>0</v>
      </c>
      <c r="DV80" s="70">
        <f t="shared" ref="DV80" si="505">DD80+CL80+BT80+BB80+AJ80</f>
        <v>0</v>
      </c>
      <c r="DW80" s="70">
        <f t="shared" ref="DW80" si="506">DE80+CM80+BU80+BC80+AK80</f>
        <v>0</v>
      </c>
      <c r="DX80" s="70">
        <f t="shared" ref="DX80" si="507">DF80+CN80+BV80+BD80+AL80</f>
        <v>0</v>
      </c>
      <c r="DY80" s="70">
        <f t="shared" ref="DY80" si="508">DG80+CO80+BW80+BE80+AM80</f>
        <v>0</v>
      </c>
      <c r="DZ80" s="70">
        <f t="shared" ref="DZ80" si="509">DH80+CP80+BX80+BF80+AN80</f>
        <v>0</v>
      </c>
      <c r="EA80" s="70">
        <f t="shared" ref="EA80" si="510">DI80+CQ80+BY80+BG80+AO80</f>
        <v>5</v>
      </c>
      <c r="EB80" s="94"/>
    </row>
    <row r="81" spans="1:132" ht="87.75" customHeight="1" x14ac:dyDescent="0.25">
      <c r="A81" s="58" t="s">
        <v>18</v>
      </c>
      <c r="B81" s="73" t="s">
        <v>362</v>
      </c>
      <c r="C81" s="58" t="s">
        <v>322</v>
      </c>
      <c r="D81" s="98">
        <v>0.82610913000000008</v>
      </c>
      <c r="E81" s="98">
        <v>0.82610913000000008</v>
      </c>
      <c r="F81" s="92">
        <v>0</v>
      </c>
      <c r="G81" s="60">
        <v>0.82610913000000008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60">
        <v>2</v>
      </c>
      <c r="N81" s="92">
        <v>0</v>
      </c>
      <c r="O81" s="92">
        <v>0</v>
      </c>
      <c r="P81" s="92">
        <v>0.82610912999999997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  <c r="AO81" s="92">
        <v>0</v>
      </c>
      <c r="AP81" s="68">
        <v>0</v>
      </c>
      <c r="AQ81" s="68">
        <v>0</v>
      </c>
      <c r="AR81" s="68">
        <v>0</v>
      </c>
      <c r="AS81" s="68">
        <v>0</v>
      </c>
      <c r="AT81" s="68">
        <v>0</v>
      </c>
      <c r="AU81" s="68">
        <v>0</v>
      </c>
      <c r="AV81" s="68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8">
        <v>0</v>
      </c>
      <c r="BZ81" s="68">
        <v>0</v>
      </c>
      <c r="CA81" s="68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68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8">
        <v>0</v>
      </c>
      <c r="CY81" s="68">
        <v>0</v>
      </c>
      <c r="CZ81" s="68">
        <v>0</v>
      </c>
      <c r="DA81" s="69">
        <v>0</v>
      </c>
      <c r="DB81" s="69">
        <v>0</v>
      </c>
      <c r="DC81" s="69">
        <v>0</v>
      </c>
      <c r="DD81" s="69">
        <v>0</v>
      </c>
      <c r="DE81" s="69">
        <v>0</v>
      </c>
      <c r="DF81" s="69">
        <v>0</v>
      </c>
      <c r="DG81" s="69">
        <v>0</v>
      </c>
      <c r="DH81" s="69">
        <v>0</v>
      </c>
      <c r="DI81" s="69">
        <v>0</v>
      </c>
      <c r="DJ81" s="68">
        <v>0</v>
      </c>
      <c r="DK81" s="68">
        <v>0</v>
      </c>
      <c r="DL81" s="68">
        <v>0</v>
      </c>
      <c r="DM81" s="68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70">
        <f t="shared" ref="DS81:DS82" si="511">DA81+CI81+BQ81+AY81+AG81</f>
        <v>0</v>
      </c>
      <c r="DT81" s="70">
        <f t="shared" ref="DT81" si="512">DB81+CJ81+BR81+AZ81+AH81</f>
        <v>0</v>
      </c>
      <c r="DU81" s="70">
        <f t="shared" ref="DU81:DU82" si="513">DC81+CK81+BS81+BA81+AI81</f>
        <v>0</v>
      </c>
      <c r="DV81" s="70">
        <f t="shared" ref="DV81:DV82" si="514">DD81+CL81+BT81+BB81+AJ81</f>
        <v>0</v>
      </c>
      <c r="DW81" s="70">
        <f t="shared" ref="DW81:DW82" si="515">DE81+CM81+BU81+BC81+AK81</f>
        <v>0</v>
      </c>
      <c r="DX81" s="70">
        <f t="shared" ref="DX81:DX82" si="516">DF81+CN81+BV81+BD81+AL81</f>
        <v>0</v>
      </c>
      <c r="DY81" s="70">
        <f t="shared" ref="DY81:DY82" si="517">DG81+CO81+BW81+BE81+AM81</f>
        <v>0</v>
      </c>
      <c r="DZ81" s="70">
        <f t="shared" ref="DZ81:DZ82" si="518">DH81+CP81+BX81+BF81+AN81</f>
        <v>0</v>
      </c>
      <c r="EA81" s="70">
        <f t="shared" ref="EA81:EA82" si="519">DI81+CQ81+BY81+BG81+AO81</f>
        <v>0</v>
      </c>
      <c r="EB81" s="64"/>
    </row>
    <row r="82" spans="1:132" ht="75.75" customHeight="1" x14ac:dyDescent="0.25">
      <c r="A82" s="58" t="s">
        <v>18</v>
      </c>
      <c r="B82" s="73" t="s">
        <v>363</v>
      </c>
      <c r="C82" s="58" t="s">
        <v>153</v>
      </c>
      <c r="D82" s="69">
        <v>14.155047160269998</v>
      </c>
      <c r="E82" s="69">
        <v>14.678935546509999</v>
      </c>
      <c r="F82" s="92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2">
        <v>0</v>
      </c>
      <c r="AO82" s="92">
        <v>0</v>
      </c>
      <c r="AP82" s="68">
        <v>0</v>
      </c>
      <c r="AQ82" s="68">
        <v>0</v>
      </c>
      <c r="AR82" s="68">
        <v>0</v>
      </c>
      <c r="AS82" s="68">
        <v>0</v>
      </c>
      <c r="AT82" s="68">
        <v>0</v>
      </c>
      <c r="AU82" s="68">
        <v>0</v>
      </c>
      <c r="AV82" s="68">
        <v>0</v>
      </c>
      <c r="AW82" s="68">
        <v>0</v>
      </c>
      <c r="AX82" s="68">
        <v>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8">
        <v>0</v>
      </c>
      <c r="BZ82" s="68">
        <v>0</v>
      </c>
      <c r="CA82" s="68">
        <v>0</v>
      </c>
      <c r="CB82" s="68">
        <v>0</v>
      </c>
      <c r="CC82" s="68">
        <v>0</v>
      </c>
      <c r="CD82" s="68">
        <v>0</v>
      </c>
      <c r="CE82" s="68">
        <v>0</v>
      </c>
      <c r="CF82" s="68"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  <c r="CO82" s="68">
        <v>0</v>
      </c>
      <c r="CP82" s="68">
        <v>0</v>
      </c>
      <c r="CQ82" s="68">
        <v>0</v>
      </c>
      <c r="CR82" s="92">
        <v>0</v>
      </c>
      <c r="CS82" s="92">
        <v>14.155047160269998</v>
      </c>
      <c r="CT82" s="92">
        <v>0</v>
      </c>
      <c r="CU82" s="92">
        <v>0</v>
      </c>
      <c r="CV82" s="92">
        <v>0</v>
      </c>
      <c r="CW82" s="92">
        <v>0</v>
      </c>
      <c r="CX82" s="92">
        <v>0</v>
      </c>
      <c r="CY82" s="92">
        <v>0</v>
      </c>
      <c r="CZ82" s="92">
        <v>6</v>
      </c>
      <c r="DA82" s="69">
        <v>0</v>
      </c>
      <c r="DB82" s="69">
        <v>14.678935546509999</v>
      </c>
      <c r="DC82" s="69">
        <v>0</v>
      </c>
      <c r="DD82" s="69">
        <v>0</v>
      </c>
      <c r="DE82" s="69">
        <v>0</v>
      </c>
      <c r="DF82" s="69">
        <v>0</v>
      </c>
      <c r="DG82" s="69">
        <v>0</v>
      </c>
      <c r="DH82" s="69">
        <v>0</v>
      </c>
      <c r="DI82" s="69">
        <v>5</v>
      </c>
      <c r="DJ82" s="70">
        <f t="shared" si="474"/>
        <v>0</v>
      </c>
      <c r="DK82" s="70">
        <f t="shared" si="474"/>
        <v>14.155047160269998</v>
      </c>
      <c r="DL82" s="70">
        <f t="shared" si="385"/>
        <v>0</v>
      </c>
      <c r="DM82" s="70">
        <f t="shared" si="386"/>
        <v>0</v>
      </c>
      <c r="DN82" s="70">
        <f t="shared" si="387"/>
        <v>0</v>
      </c>
      <c r="DO82" s="70">
        <f t="shared" si="388"/>
        <v>0</v>
      </c>
      <c r="DP82" s="70">
        <f t="shared" si="389"/>
        <v>0</v>
      </c>
      <c r="DQ82" s="70">
        <f t="shared" si="390"/>
        <v>0</v>
      </c>
      <c r="DR82" s="70">
        <f t="shared" si="391"/>
        <v>6</v>
      </c>
      <c r="DS82" s="70">
        <f t="shared" si="511"/>
        <v>0</v>
      </c>
      <c r="DT82" s="70">
        <f>DB82+CJ82+BR82+AZ82+AH82</f>
        <v>14.678935546509999</v>
      </c>
      <c r="DU82" s="70">
        <f t="shared" si="513"/>
        <v>0</v>
      </c>
      <c r="DV82" s="70">
        <f t="shared" si="514"/>
        <v>0</v>
      </c>
      <c r="DW82" s="70">
        <f t="shared" si="515"/>
        <v>0</v>
      </c>
      <c r="DX82" s="70">
        <f t="shared" si="516"/>
        <v>0</v>
      </c>
      <c r="DY82" s="70">
        <f t="shared" si="517"/>
        <v>0</v>
      </c>
      <c r="DZ82" s="70">
        <f t="shared" si="518"/>
        <v>0</v>
      </c>
      <c r="EA82" s="70">
        <f t="shared" si="519"/>
        <v>5</v>
      </c>
      <c r="EB82" s="94"/>
    </row>
    <row r="83" spans="1:132" ht="37.5" x14ac:dyDescent="0.25">
      <c r="A83" s="58" t="s">
        <v>7</v>
      </c>
      <c r="B83" s="59" t="s">
        <v>72</v>
      </c>
      <c r="C83" s="64" t="s">
        <v>99</v>
      </c>
      <c r="D83" s="61">
        <f>D84+D93</f>
        <v>45.237276299156562</v>
      </c>
      <c r="E83" s="61">
        <f>E84+E93</f>
        <v>66.058616499401325</v>
      </c>
      <c r="F83" s="69">
        <v>0</v>
      </c>
      <c r="G83" s="69">
        <v>22.67991068907628</v>
      </c>
      <c r="H83" s="69">
        <v>0</v>
      </c>
      <c r="I83" s="69">
        <v>0</v>
      </c>
      <c r="J83" s="69">
        <v>2.38</v>
      </c>
      <c r="K83" s="69">
        <v>0</v>
      </c>
      <c r="L83" s="69">
        <v>0</v>
      </c>
      <c r="M83" s="69">
        <v>0</v>
      </c>
      <c r="N83" s="69">
        <v>0</v>
      </c>
      <c r="O83" s="69">
        <f t="shared" ref="O83:X83" si="520">O84+O93</f>
        <v>0</v>
      </c>
      <c r="P83" s="69">
        <f t="shared" si="520"/>
        <v>13.888132949999999</v>
      </c>
      <c r="Q83" s="69">
        <f t="shared" si="520"/>
        <v>0</v>
      </c>
      <c r="R83" s="69">
        <f t="shared" si="520"/>
        <v>0</v>
      </c>
      <c r="S83" s="69">
        <f t="shared" si="520"/>
        <v>2.27</v>
      </c>
      <c r="T83" s="69">
        <f t="shared" si="520"/>
        <v>0</v>
      </c>
      <c r="U83" s="69">
        <f t="shared" si="520"/>
        <v>0</v>
      </c>
      <c r="V83" s="69">
        <f t="shared" si="520"/>
        <v>0</v>
      </c>
      <c r="W83" s="69">
        <f t="shared" si="520"/>
        <v>0</v>
      </c>
      <c r="X83" s="69">
        <f t="shared" si="520"/>
        <v>0</v>
      </c>
      <c r="Y83" s="69">
        <f t="shared" ref="Y83:AO83" si="521">Y84+Y93</f>
        <v>1.7482286256200001</v>
      </c>
      <c r="Z83" s="69">
        <f t="shared" si="521"/>
        <v>0</v>
      </c>
      <c r="AA83" s="69">
        <f t="shared" si="521"/>
        <v>0</v>
      </c>
      <c r="AB83" s="69">
        <f t="shared" si="521"/>
        <v>0.36</v>
      </c>
      <c r="AC83" s="69">
        <f t="shared" si="521"/>
        <v>0</v>
      </c>
      <c r="AD83" s="69">
        <f t="shared" si="521"/>
        <v>0</v>
      </c>
      <c r="AE83" s="69">
        <f t="shared" si="521"/>
        <v>0</v>
      </c>
      <c r="AF83" s="69">
        <f t="shared" si="521"/>
        <v>0</v>
      </c>
      <c r="AG83" s="69">
        <f t="shared" si="521"/>
        <v>0</v>
      </c>
      <c r="AH83" s="69">
        <f t="shared" si="521"/>
        <v>23.870399480061323</v>
      </c>
      <c r="AI83" s="69">
        <f t="shared" si="521"/>
        <v>0</v>
      </c>
      <c r="AJ83" s="69">
        <f t="shared" si="521"/>
        <v>0</v>
      </c>
      <c r="AK83" s="69">
        <f t="shared" si="521"/>
        <v>2.34</v>
      </c>
      <c r="AL83" s="69">
        <f t="shared" si="521"/>
        <v>0</v>
      </c>
      <c r="AM83" s="69">
        <f t="shared" si="521"/>
        <v>0</v>
      </c>
      <c r="AN83" s="69">
        <f t="shared" si="521"/>
        <v>0</v>
      </c>
      <c r="AO83" s="69">
        <f t="shared" si="521"/>
        <v>0</v>
      </c>
      <c r="AP83" s="69">
        <f t="shared" ref="AP83:BG83" si="522">AP84+AP93</f>
        <v>0</v>
      </c>
      <c r="AQ83" s="69">
        <f t="shared" si="522"/>
        <v>30.219316460679995</v>
      </c>
      <c r="AR83" s="69">
        <f t="shared" si="522"/>
        <v>0</v>
      </c>
      <c r="AS83" s="69">
        <f t="shared" si="522"/>
        <v>0</v>
      </c>
      <c r="AT83" s="69">
        <f t="shared" si="522"/>
        <v>13.312000000000001</v>
      </c>
      <c r="AU83" s="69">
        <f t="shared" si="522"/>
        <v>0</v>
      </c>
      <c r="AV83" s="69">
        <f t="shared" si="522"/>
        <v>0</v>
      </c>
      <c r="AW83" s="69">
        <f t="shared" si="522"/>
        <v>0</v>
      </c>
      <c r="AX83" s="69">
        <f t="shared" si="522"/>
        <v>0</v>
      </c>
      <c r="AY83" s="69">
        <f t="shared" si="522"/>
        <v>0</v>
      </c>
      <c r="AZ83" s="69">
        <f t="shared" si="522"/>
        <v>0</v>
      </c>
      <c r="BA83" s="69">
        <f t="shared" si="522"/>
        <v>0</v>
      </c>
      <c r="BB83" s="69">
        <f t="shared" si="522"/>
        <v>0</v>
      </c>
      <c r="BC83" s="69">
        <f t="shared" si="522"/>
        <v>0</v>
      </c>
      <c r="BD83" s="69">
        <f t="shared" si="522"/>
        <v>0</v>
      </c>
      <c r="BE83" s="69">
        <f t="shared" si="522"/>
        <v>0</v>
      </c>
      <c r="BF83" s="69">
        <f t="shared" si="522"/>
        <v>0</v>
      </c>
      <c r="BG83" s="69">
        <f t="shared" si="522"/>
        <v>0</v>
      </c>
      <c r="BH83" s="69">
        <f t="shared" ref="BH83:BY83" si="523">BH84+BH93</f>
        <v>0</v>
      </c>
      <c r="BI83" s="69">
        <f t="shared" si="523"/>
        <v>0</v>
      </c>
      <c r="BJ83" s="69">
        <f t="shared" si="523"/>
        <v>0</v>
      </c>
      <c r="BK83" s="69">
        <f t="shared" si="523"/>
        <v>0</v>
      </c>
      <c r="BL83" s="69">
        <f t="shared" si="523"/>
        <v>0</v>
      </c>
      <c r="BM83" s="69">
        <f t="shared" si="523"/>
        <v>0</v>
      </c>
      <c r="BN83" s="69">
        <f t="shared" si="523"/>
        <v>0</v>
      </c>
      <c r="BO83" s="69">
        <f t="shared" si="523"/>
        <v>0</v>
      </c>
      <c r="BP83" s="69">
        <f t="shared" si="523"/>
        <v>0</v>
      </c>
      <c r="BQ83" s="69">
        <f t="shared" si="523"/>
        <v>0</v>
      </c>
      <c r="BR83" s="69">
        <f t="shared" si="523"/>
        <v>30.80718775934</v>
      </c>
      <c r="BS83" s="69">
        <f t="shared" si="523"/>
        <v>0</v>
      </c>
      <c r="BT83" s="69">
        <f t="shared" si="523"/>
        <v>0</v>
      </c>
      <c r="BU83" s="69">
        <f t="shared" si="523"/>
        <v>12.832000000000001</v>
      </c>
      <c r="BV83" s="69">
        <f t="shared" si="523"/>
        <v>0</v>
      </c>
      <c r="BW83" s="69">
        <f t="shared" si="523"/>
        <v>0</v>
      </c>
      <c r="BX83" s="69">
        <f t="shared" si="523"/>
        <v>0</v>
      </c>
      <c r="BY83" s="69">
        <f t="shared" si="523"/>
        <v>0</v>
      </c>
      <c r="BZ83" s="69">
        <f t="shared" ref="BZ83:CQ83" si="524">BZ84+BZ93</f>
        <v>0</v>
      </c>
      <c r="CA83" s="69">
        <f t="shared" si="524"/>
        <v>0</v>
      </c>
      <c r="CB83" s="69">
        <f t="shared" si="524"/>
        <v>0</v>
      </c>
      <c r="CC83" s="69">
        <f t="shared" si="524"/>
        <v>0</v>
      </c>
      <c r="CD83" s="69">
        <f t="shared" si="524"/>
        <v>0</v>
      </c>
      <c r="CE83" s="69">
        <f t="shared" si="524"/>
        <v>0</v>
      </c>
      <c r="CF83" s="69">
        <f t="shared" si="524"/>
        <v>0</v>
      </c>
      <c r="CG83" s="69">
        <f t="shared" si="524"/>
        <v>0</v>
      </c>
      <c r="CH83" s="69">
        <f t="shared" si="524"/>
        <v>0</v>
      </c>
      <c r="CI83" s="69">
        <f t="shared" si="524"/>
        <v>0</v>
      </c>
      <c r="CJ83" s="69">
        <f t="shared" si="524"/>
        <v>0</v>
      </c>
      <c r="CK83" s="69">
        <f t="shared" si="524"/>
        <v>0</v>
      </c>
      <c r="CL83" s="69">
        <f t="shared" si="524"/>
        <v>0</v>
      </c>
      <c r="CM83" s="69">
        <f t="shared" si="524"/>
        <v>0</v>
      </c>
      <c r="CN83" s="69">
        <f t="shared" si="524"/>
        <v>0</v>
      </c>
      <c r="CO83" s="69">
        <f t="shared" si="524"/>
        <v>0</v>
      </c>
      <c r="CP83" s="69">
        <f t="shared" si="524"/>
        <v>0</v>
      </c>
      <c r="CQ83" s="69">
        <f t="shared" si="524"/>
        <v>0</v>
      </c>
      <c r="CR83" s="69">
        <f t="shared" ref="CR83:DI83" si="525">CR84+CR93</f>
        <v>0</v>
      </c>
      <c r="CS83" s="69">
        <f t="shared" si="525"/>
        <v>0</v>
      </c>
      <c r="CT83" s="69">
        <f t="shared" si="525"/>
        <v>0</v>
      </c>
      <c r="CU83" s="69">
        <f t="shared" si="525"/>
        <v>0</v>
      </c>
      <c r="CV83" s="69">
        <f t="shared" si="525"/>
        <v>0</v>
      </c>
      <c r="CW83" s="69">
        <f t="shared" si="525"/>
        <v>0</v>
      </c>
      <c r="CX83" s="69">
        <f t="shared" si="525"/>
        <v>0</v>
      </c>
      <c r="CY83" s="69">
        <f t="shared" si="525"/>
        <v>0</v>
      </c>
      <c r="CZ83" s="69">
        <f t="shared" si="525"/>
        <v>0</v>
      </c>
      <c r="DA83" s="69">
        <f t="shared" si="525"/>
        <v>0</v>
      </c>
      <c r="DB83" s="69">
        <f t="shared" si="525"/>
        <v>0</v>
      </c>
      <c r="DC83" s="69">
        <f t="shared" si="525"/>
        <v>0</v>
      </c>
      <c r="DD83" s="69">
        <f t="shared" si="525"/>
        <v>0</v>
      </c>
      <c r="DE83" s="69">
        <f t="shared" si="525"/>
        <v>0</v>
      </c>
      <c r="DF83" s="69">
        <f t="shared" si="525"/>
        <v>0</v>
      </c>
      <c r="DG83" s="69">
        <f t="shared" si="525"/>
        <v>0</v>
      </c>
      <c r="DH83" s="69">
        <f t="shared" si="525"/>
        <v>0</v>
      </c>
      <c r="DI83" s="69">
        <f t="shared" si="525"/>
        <v>0</v>
      </c>
      <c r="DJ83" s="69">
        <f t="shared" ref="DJ83:EA83" si="526">DJ84+DJ93</f>
        <v>0</v>
      </c>
      <c r="DK83" s="69">
        <f t="shared" si="526"/>
        <v>31.967545086299996</v>
      </c>
      <c r="DL83" s="69">
        <f t="shared" si="526"/>
        <v>0</v>
      </c>
      <c r="DM83" s="69">
        <f t="shared" si="526"/>
        <v>0</v>
      </c>
      <c r="DN83" s="69">
        <f t="shared" si="526"/>
        <v>13.672000000000001</v>
      </c>
      <c r="DO83" s="69">
        <f t="shared" si="526"/>
        <v>0</v>
      </c>
      <c r="DP83" s="69">
        <f t="shared" si="526"/>
        <v>0</v>
      </c>
      <c r="DQ83" s="69">
        <f t="shared" si="526"/>
        <v>0</v>
      </c>
      <c r="DR83" s="69">
        <f t="shared" si="526"/>
        <v>0</v>
      </c>
      <c r="DS83" s="69">
        <f t="shared" si="526"/>
        <v>0</v>
      </c>
      <c r="DT83" s="69">
        <f t="shared" si="526"/>
        <v>54.677587239401326</v>
      </c>
      <c r="DU83" s="69">
        <f t="shared" si="526"/>
        <v>0</v>
      </c>
      <c r="DV83" s="69">
        <f t="shared" si="526"/>
        <v>0</v>
      </c>
      <c r="DW83" s="69">
        <f t="shared" si="526"/>
        <v>15.172000000000001</v>
      </c>
      <c r="DX83" s="69">
        <f t="shared" si="526"/>
        <v>0</v>
      </c>
      <c r="DY83" s="69">
        <f t="shared" si="526"/>
        <v>0</v>
      </c>
      <c r="DZ83" s="69">
        <f t="shared" si="526"/>
        <v>0</v>
      </c>
      <c r="EA83" s="69">
        <f t="shared" si="526"/>
        <v>0</v>
      </c>
      <c r="EB83" s="63" t="s">
        <v>98</v>
      </c>
    </row>
    <row r="84" spans="1:132" ht="30.75" customHeight="1" x14ac:dyDescent="0.25">
      <c r="A84" s="58" t="s">
        <v>24</v>
      </c>
      <c r="B84" s="59" t="s">
        <v>73</v>
      </c>
      <c r="C84" s="64" t="s">
        <v>99</v>
      </c>
      <c r="D84" s="69">
        <f t="shared" ref="D84:E84" si="527">SUM(D85:D92)</f>
        <v>45.237276299156562</v>
      </c>
      <c r="E84" s="69">
        <f t="shared" si="527"/>
        <v>66.058616499401325</v>
      </c>
      <c r="F84" s="69">
        <v>0</v>
      </c>
      <c r="G84" s="69">
        <v>22.67991068907628</v>
      </c>
      <c r="H84" s="69">
        <v>0</v>
      </c>
      <c r="I84" s="69">
        <v>0</v>
      </c>
      <c r="J84" s="69">
        <v>2.38</v>
      </c>
      <c r="K84" s="69">
        <v>0</v>
      </c>
      <c r="L84" s="69">
        <v>0</v>
      </c>
      <c r="M84" s="69">
        <v>0</v>
      </c>
      <c r="N84" s="69">
        <v>0</v>
      </c>
      <c r="O84" s="69">
        <f t="shared" ref="O84:X84" si="528">SUM(O85:O92)</f>
        <v>0</v>
      </c>
      <c r="P84" s="69">
        <f t="shared" si="528"/>
        <v>13.888132949999999</v>
      </c>
      <c r="Q84" s="69">
        <f t="shared" si="528"/>
        <v>0</v>
      </c>
      <c r="R84" s="69">
        <f t="shared" si="528"/>
        <v>0</v>
      </c>
      <c r="S84" s="69">
        <f t="shared" si="528"/>
        <v>2.27</v>
      </c>
      <c r="T84" s="69">
        <f t="shared" si="528"/>
        <v>0</v>
      </c>
      <c r="U84" s="69">
        <f t="shared" si="528"/>
        <v>0</v>
      </c>
      <c r="V84" s="69">
        <f t="shared" si="528"/>
        <v>0</v>
      </c>
      <c r="W84" s="69">
        <f t="shared" si="528"/>
        <v>0</v>
      </c>
      <c r="X84" s="69">
        <f t="shared" si="528"/>
        <v>0</v>
      </c>
      <c r="Y84" s="69">
        <f t="shared" ref="Y84" si="529">SUM(Y85:Y92)</f>
        <v>1.7482286256200001</v>
      </c>
      <c r="Z84" s="69">
        <f t="shared" ref="Z84" si="530">SUM(Z85:Z92)</f>
        <v>0</v>
      </c>
      <c r="AA84" s="69">
        <f t="shared" ref="AA84" si="531">SUM(AA85:AA92)</f>
        <v>0</v>
      </c>
      <c r="AB84" s="69">
        <f t="shared" ref="AB84" si="532">SUM(AB85:AB92)</f>
        <v>0.36</v>
      </c>
      <c r="AC84" s="69">
        <f t="shared" ref="AC84" si="533">SUM(AC85:AC92)</f>
        <v>0</v>
      </c>
      <c r="AD84" s="69">
        <f t="shared" ref="AD84" si="534">SUM(AD85:AD92)</f>
        <v>0</v>
      </c>
      <c r="AE84" s="69">
        <f t="shared" ref="AE84" si="535">SUM(AE85:AE92)</f>
        <v>0</v>
      </c>
      <c r="AF84" s="69">
        <f t="shared" ref="AF84" si="536">SUM(AF85:AF92)</f>
        <v>0</v>
      </c>
      <c r="AG84" s="69">
        <f t="shared" ref="AG84" si="537">SUM(AG85:AG92)</f>
        <v>0</v>
      </c>
      <c r="AH84" s="69">
        <f t="shared" ref="AH84" si="538">SUM(AH85:AH92)</f>
        <v>23.870399480061323</v>
      </c>
      <c r="AI84" s="69">
        <f t="shared" ref="AI84" si="539">SUM(AI85:AI92)</f>
        <v>0</v>
      </c>
      <c r="AJ84" s="69">
        <f t="shared" ref="AJ84" si="540">SUM(AJ85:AJ92)</f>
        <v>0</v>
      </c>
      <c r="AK84" s="69">
        <f t="shared" ref="AK84" si="541">SUM(AK85:AK92)</f>
        <v>2.34</v>
      </c>
      <c r="AL84" s="69">
        <f t="shared" ref="AL84" si="542">SUM(AL85:AL92)</f>
        <v>0</v>
      </c>
      <c r="AM84" s="69">
        <f t="shared" ref="AM84" si="543">SUM(AM85:AM92)</f>
        <v>0</v>
      </c>
      <c r="AN84" s="69">
        <f t="shared" ref="AN84" si="544">SUM(AN85:AN92)</f>
        <v>0</v>
      </c>
      <c r="AO84" s="69">
        <f t="shared" ref="AO84" si="545">SUM(AO85:AO92)</f>
        <v>0</v>
      </c>
      <c r="AP84" s="69">
        <f t="shared" ref="AP84" si="546">SUM(AP85:AP92)</f>
        <v>0</v>
      </c>
      <c r="AQ84" s="69">
        <f t="shared" ref="AQ84" si="547">SUM(AQ85:AQ92)</f>
        <v>30.219316460679995</v>
      </c>
      <c r="AR84" s="69">
        <f t="shared" ref="AR84" si="548">SUM(AR85:AR92)</f>
        <v>0</v>
      </c>
      <c r="AS84" s="69">
        <f t="shared" ref="AS84" si="549">SUM(AS85:AS92)</f>
        <v>0</v>
      </c>
      <c r="AT84" s="69">
        <f t="shared" ref="AT84" si="550">SUM(AT85:AT92)</f>
        <v>13.312000000000001</v>
      </c>
      <c r="AU84" s="69">
        <f t="shared" ref="AU84" si="551">SUM(AU85:AU92)</f>
        <v>0</v>
      </c>
      <c r="AV84" s="69">
        <f t="shared" ref="AV84" si="552">SUM(AV85:AV92)</f>
        <v>0</v>
      </c>
      <c r="AW84" s="69">
        <f t="shared" ref="AW84" si="553">SUM(AW85:AW92)</f>
        <v>0</v>
      </c>
      <c r="AX84" s="69">
        <f t="shared" ref="AX84" si="554">SUM(AX85:AX92)</f>
        <v>0</v>
      </c>
      <c r="AY84" s="69">
        <f t="shared" ref="AY84" si="555">SUM(AY85:AY92)</f>
        <v>0</v>
      </c>
      <c r="AZ84" s="69">
        <f t="shared" ref="AZ84" si="556">SUM(AZ85:AZ92)</f>
        <v>0</v>
      </c>
      <c r="BA84" s="69">
        <f t="shared" ref="BA84" si="557">SUM(BA85:BA92)</f>
        <v>0</v>
      </c>
      <c r="BB84" s="69">
        <f t="shared" ref="BB84" si="558">SUM(BB85:BB92)</f>
        <v>0</v>
      </c>
      <c r="BC84" s="69">
        <f t="shared" ref="BC84" si="559">SUM(BC85:BC92)</f>
        <v>0</v>
      </c>
      <c r="BD84" s="69">
        <f t="shared" ref="BD84" si="560">SUM(BD85:BD92)</f>
        <v>0</v>
      </c>
      <c r="BE84" s="69">
        <f t="shared" ref="BE84" si="561">SUM(BE85:BE92)</f>
        <v>0</v>
      </c>
      <c r="BF84" s="69">
        <f t="shared" ref="BF84" si="562">SUM(BF85:BF92)</f>
        <v>0</v>
      </c>
      <c r="BG84" s="69">
        <f t="shared" ref="BG84" si="563">SUM(BG85:BG92)</f>
        <v>0</v>
      </c>
      <c r="BH84" s="69">
        <f t="shared" ref="BH84" si="564">SUM(BH85:BH92)</f>
        <v>0</v>
      </c>
      <c r="BI84" s="69">
        <f t="shared" ref="BI84" si="565">SUM(BI85:BI92)</f>
        <v>0</v>
      </c>
      <c r="BJ84" s="69">
        <f t="shared" ref="BJ84" si="566">SUM(BJ85:BJ92)</f>
        <v>0</v>
      </c>
      <c r="BK84" s="69">
        <f t="shared" ref="BK84" si="567">SUM(BK85:BK92)</f>
        <v>0</v>
      </c>
      <c r="BL84" s="69">
        <f t="shared" ref="BL84" si="568">SUM(BL85:BL92)</f>
        <v>0</v>
      </c>
      <c r="BM84" s="69">
        <f t="shared" ref="BM84" si="569">SUM(BM85:BM92)</f>
        <v>0</v>
      </c>
      <c r="BN84" s="69">
        <f t="shared" ref="BN84" si="570">SUM(BN85:BN92)</f>
        <v>0</v>
      </c>
      <c r="BO84" s="69">
        <f t="shared" ref="BO84" si="571">SUM(BO85:BO92)</f>
        <v>0</v>
      </c>
      <c r="BP84" s="69">
        <f t="shared" ref="BP84" si="572">SUM(BP85:BP92)</f>
        <v>0</v>
      </c>
      <c r="BQ84" s="69">
        <f t="shared" ref="BQ84" si="573">SUM(BQ85:BQ92)</f>
        <v>0</v>
      </c>
      <c r="BR84" s="69">
        <f t="shared" ref="BR84" si="574">SUM(BR85:BR92)</f>
        <v>30.80718775934</v>
      </c>
      <c r="BS84" s="69">
        <f t="shared" ref="BS84" si="575">SUM(BS85:BS92)</f>
        <v>0</v>
      </c>
      <c r="BT84" s="69">
        <f t="shared" ref="BT84" si="576">SUM(BT85:BT92)</f>
        <v>0</v>
      </c>
      <c r="BU84" s="69">
        <f t="shared" ref="BU84" si="577">SUM(BU85:BU92)</f>
        <v>12.832000000000001</v>
      </c>
      <c r="BV84" s="69">
        <f t="shared" ref="BV84" si="578">SUM(BV85:BV92)</f>
        <v>0</v>
      </c>
      <c r="BW84" s="69">
        <f t="shared" ref="BW84" si="579">SUM(BW85:BW92)</f>
        <v>0</v>
      </c>
      <c r="BX84" s="69">
        <f t="shared" ref="BX84" si="580">SUM(BX85:BX92)</f>
        <v>0</v>
      </c>
      <c r="BY84" s="69">
        <f t="shared" ref="BY84" si="581">SUM(BY85:BY92)</f>
        <v>0</v>
      </c>
      <c r="BZ84" s="69">
        <f t="shared" ref="BZ84" si="582">SUM(BZ85:BZ92)</f>
        <v>0</v>
      </c>
      <c r="CA84" s="69">
        <f t="shared" ref="CA84" si="583">SUM(CA85:CA92)</f>
        <v>0</v>
      </c>
      <c r="CB84" s="69">
        <f t="shared" ref="CB84" si="584">SUM(CB85:CB92)</f>
        <v>0</v>
      </c>
      <c r="CC84" s="69">
        <f t="shared" ref="CC84" si="585">SUM(CC85:CC92)</f>
        <v>0</v>
      </c>
      <c r="CD84" s="69">
        <f t="shared" ref="CD84" si="586">SUM(CD85:CD92)</f>
        <v>0</v>
      </c>
      <c r="CE84" s="69">
        <f t="shared" ref="CE84" si="587">SUM(CE85:CE92)</f>
        <v>0</v>
      </c>
      <c r="CF84" s="69">
        <f t="shared" ref="CF84" si="588">SUM(CF85:CF92)</f>
        <v>0</v>
      </c>
      <c r="CG84" s="69">
        <f t="shared" ref="CG84" si="589">SUM(CG85:CG92)</f>
        <v>0</v>
      </c>
      <c r="CH84" s="69">
        <f t="shared" ref="CH84" si="590">SUM(CH85:CH92)</f>
        <v>0</v>
      </c>
      <c r="CI84" s="69">
        <f t="shared" ref="CI84" si="591">SUM(CI85:CI92)</f>
        <v>0</v>
      </c>
      <c r="CJ84" s="69">
        <f t="shared" ref="CJ84" si="592">SUM(CJ85:CJ92)</f>
        <v>0</v>
      </c>
      <c r="CK84" s="69">
        <f t="shared" ref="CK84" si="593">SUM(CK85:CK92)</f>
        <v>0</v>
      </c>
      <c r="CL84" s="69">
        <f t="shared" ref="CL84" si="594">SUM(CL85:CL92)</f>
        <v>0</v>
      </c>
      <c r="CM84" s="69">
        <f t="shared" ref="CM84" si="595">SUM(CM85:CM92)</f>
        <v>0</v>
      </c>
      <c r="CN84" s="69">
        <f t="shared" ref="CN84" si="596">SUM(CN85:CN92)</f>
        <v>0</v>
      </c>
      <c r="CO84" s="69">
        <f t="shared" ref="CO84" si="597">SUM(CO85:CO92)</f>
        <v>0</v>
      </c>
      <c r="CP84" s="69">
        <f t="shared" ref="CP84" si="598">SUM(CP85:CP92)</f>
        <v>0</v>
      </c>
      <c r="CQ84" s="69">
        <f t="shared" ref="CQ84" si="599">SUM(CQ85:CQ92)</f>
        <v>0</v>
      </c>
      <c r="CR84" s="69">
        <f t="shared" ref="CR84" si="600">SUM(CR85:CR92)</f>
        <v>0</v>
      </c>
      <c r="CS84" s="69">
        <f t="shared" ref="CS84" si="601">SUM(CS85:CS92)</f>
        <v>0</v>
      </c>
      <c r="CT84" s="69">
        <f t="shared" ref="CT84" si="602">SUM(CT85:CT92)</f>
        <v>0</v>
      </c>
      <c r="CU84" s="69">
        <f t="shared" ref="CU84" si="603">SUM(CU85:CU92)</f>
        <v>0</v>
      </c>
      <c r="CV84" s="69">
        <f t="shared" ref="CV84" si="604">SUM(CV85:CV92)</f>
        <v>0</v>
      </c>
      <c r="CW84" s="69">
        <f t="shared" ref="CW84" si="605">SUM(CW85:CW92)</f>
        <v>0</v>
      </c>
      <c r="CX84" s="69">
        <f t="shared" ref="CX84" si="606">SUM(CX85:CX92)</f>
        <v>0</v>
      </c>
      <c r="CY84" s="69">
        <f t="shared" ref="CY84" si="607">SUM(CY85:CY92)</f>
        <v>0</v>
      </c>
      <c r="CZ84" s="69">
        <f t="shared" ref="CZ84" si="608">SUM(CZ85:CZ92)</f>
        <v>0</v>
      </c>
      <c r="DA84" s="69">
        <f t="shared" ref="DA84" si="609">SUM(DA85:DA92)</f>
        <v>0</v>
      </c>
      <c r="DB84" s="69">
        <f t="shared" ref="DB84" si="610">SUM(DB85:DB92)</f>
        <v>0</v>
      </c>
      <c r="DC84" s="69">
        <f t="shared" ref="DC84" si="611">SUM(DC85:DC92)</f>
        <v>0</v>
      </c>
      <c r="DD84" s="69">
        <f t="shared" ref="DD84" si="612">SUM(DD85:DD92)</f>
        <v>0</v>
      </c>
      <c r="DE84" s="69">
        <f t="shared" ref="DE84" si="613">SUM(DE85:DE92)</f>
        <v>0</v>
      </c>
      <c r="DF84" s="69">
        <f t="shared" ref="DF84" si="614">SUM(DF85:DF92)</f>
        <v>0</v>
      </c>
      <c r="DG84" s="69">
        <f t="shared" ref="DG84" si="615">SUM(DG85:DG92)</f>
        <v>0</v>
      </c>
      <c r="DH84" s="69">
        <f t="shared" ref="DH84" si="616">SUM(DH85:DH92)</f>
        <v>0</v>
      </c>
      <c r="DI84" s="69">
        <f t="shared" ref="DI84" si="617">SUM(DI85:DI92)</f>
        <v>0</v>
      </c>
      <c r="DJ84" s="69">
        <f t="shared" ref="DJ84" si="618">SUM(DJ85:DJ92)</f>
        <v>0</v>
      </c>
      <c r="DK84" s="69">
        <f t="shared" ref="DK84" si="619">SUM(DK85:DK92)</f>
        <v>31.967545086299996</v>
      </c>
      <c r="DL84" s="69">
        <f t="shared" ref="DL84" si="620">SUM(DL85:DL92)</f>
        <v>0</v>
      </c>
      <c r="DM84" s="69">
        <f t="shared" ref="DM84" si="621">SUM(DM85:DM92)</f>
        <v>0</v>
      </c>
      <c r="DN84" s="69">
        <f t="shared" ref="DN84" si="622">SUM(DN85:DN92)</f>
        <v>13.672000000000001</v>
      </c>
      <c r="DO84" s="69">
        <f t="shared" ref="DO84" si="623">SUM(DO85:DO92)</f>
        <v>0</v>
      </c>
      <c r="DP84" s="69">
        <f t="shared" ref="DP84" si="624">SUM(DP85:DP92)</f>
        <v>0</v>
      </c>
      <c r="DQ84" s="69">
        <f t="shared" ref="DQ84" si="625">SUM(DQ85:DQ92)</f>
        <v>0</v>
      </c>
      <c r="DR84" s="69">
        <f t="shared" ref="DR84" si="626">SUM(DR85:DR92)</f>
        <v>0</v>
      </c>
      <c r="DS84" s="69">
        <f t="shared" ref="DS84" si="627">SUM(DS85:DS92)</f>
        <v>0</v>
      </c>
      <c r="DT84" s="69">
        <f t="shared" ref="DT84" si="628">SUM(DT85:DT92)</f>
        <v>54.677587239401326</v>
      </c>
      <c r="DU84" s="69">
        <f t="shared" ref="DU84" si="629">SUM(DU85:DU92)</f>
        <v>0</v>
      </c>
      <c r="DV84" s="69">
        <f t="shared" ref="DV84" si="630">SUM(DV85:DV92)</f>
        <v>0</v>
      </c>
      <c r="DW84" s="69">
        <f t="shared" ref="DW84" si="631">SUM(DW85:DW92)</f>
        <v>15.172000000000001</v>
      </c>
      <c r="DX84" s="69">
        <f t="shared" ref="DX84" si="632">SUM(DX85:DX92)</f>
        <v>0</v>
      </c>
      <c r="DY84" s="69">
        <f t="shared" ref="DY84" si="633">SUM(DY85:DY92)</f>
        <v>0</v>
      </c>
      <c r="DZ84" s="69">
        <f t="shared" ref="DZ84" si="634">SUM(DZ85:DZ92)</f>
        <v>0</v>
      </c>
      <c r="EA84" s="69">
        <f t="shared" ref="EA84" si="635">SUM(EA85:EA92)</f>
        <v>0</v>
      </c>
      <c r="EB84" s="63" t="s">
        <v>98</v>
      </c>
    </row>
    <row r="85" spans="1:132" ht="39.75" customHeight="1" x14ac:dyDescent="0.25">
      <c r="A85" s="58" t="s">
        <v>24</v>
      </c>
      <c r="B85" s="73" t="s">
        <v>323</v>
      </c>
      <c r="C85" s="58" t="s">
        <v>124</v>
      </c>
      <c r="D85" s="68">
        <v>10.762627522856567</v>
      </c>
      <c r="E85" s="68">
        <v>11.38102926</v>
      </c>
      <c r="F85" s="74">
        <v>0</v>
      </c>
      <c r="G85" s="68">
        <v>10.762627522856567</v>
      </c>
      <c r="H85" s="68">
        <v>0</v>
      </c>
      <c r="I85" s="68">
        <v>0</v>
      </c>
      <c r="J85" s="68">
        <v>1.92</v>
      </c>
      <c r="K85" s="68">
        <v>0</v>
      </c>
      <c r="L85" s="68">
        <v>0</v>
      </c>
      <c r="M85" s="68">
        <v>0</v>
      </c>
      <c r="N85" s="68">
        <v>0</v>
      </c>
      <c r="O85" s="85">
        <v>0</v>
      </c>
      <c r="P85" s="68">
        <v>11.38102926</v>
      </c>
      <c r="Q85" s="68">
        <v>0</v>
      </c>
      <c r="R85" s="68">
        <v>0</v>
      </c>
      <c r="S85" s="68">
        <v>1.81</v>
      </c>
      <c r="T85" s="85">
        <v>0</v>
      </c>
      <c r="U85" s="85">
        <v>0</v>
      </c>
      <c r="V85" s="85">
        <v>0</v>
      </c>
      <c r="W85" s="85">
        <v>0</v>
      </c>
      <c r="X85" s="79">
        <v>0</v>
      </c>
      <c r="Y85" s="79">
        <v>0</v>
      </c>
      <c r="Z85" s="79">
        <v>0</v>
      </c>
      <c r="AA85" s="79">
        <v>0</v>
      </c>
      <c r="AB85" s="79">
        <v>0</v>
      </c>
      <c r="AC85" s="79">
        <v>0</v>
      </c>
      <c r="AD85" s="79">
        <v>0</v>
      </c>
      <c r="AE85" s="79">
        <v>0</v>
      </c>
      <c r="AF85" s="79">
        <v>0</v>
      </c>
      <c r="AG85" s="79">
        <v>0</v>
      </c>
      <c r="AH85" s="79">
        <v>0</v>
      </c>
      <c r="AI85" s="79">
        <v>0</v>
      </c>
      <c r="AJ85" s="79">
        <v>0</v>
      </c>
      <c r="AK85" s="79">
        <v>0</v>
      </c>
      <c r="AL85" s="79">
        <v>0</v>
      </c>
      <c r="AM85" s="79">
        <v>0</v>
      </c>
      <c r="AN85" s="79">
        <v>0</v>
      </c>
      <c r="AO85" s="79">
        <v>0</v>
      </c>
      <c r="AP85" s="68">
        <v>0</v>
      </c>
      <c r="AQ85" s="68">
        <v>0</v>
      </c>
      <c r="AR85" s="68">
        <v>0</v>
      </c>
      <c r="AS85" s="68">
        <v>0</v>
      </c>
      <c r="AT85" s="68">
        <v>0</v>
      </c>
      <c r="AU85" s="68">
        <v>0</v>
      </c>
      <c r="AV85" s="68">
        <v>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8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8">
        <v>0</v>
      </c>
      <c r="BZ85" s="68">
        <v>0</v>
      </c>
      <c r="CA85" s="68">
        <v>0</v>
      </c>
      <c r="CB85" s="68">
        <v>0</v>
      </c>
      <c r="CC85" s="68">
        <v>0</v>
      </c>
      <c r="CD85" s="68">
        <v>0</v>
      </c>
      <c r="CE85" s="68">
        <v>0</v>
      </c>
      <c r="CF85" s="68"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  <c r="CO85" s="68">
        <v>0</v>
      </c>
      <c r="CP85" s="68">
        <v>0</v>
      </c>
      <c r="CQ85" s="68">
        <v>0</v>
      </c>
      <c r="CR85" s="68">
        <v>0</v>
      </c>
      <c r="CS85" s="68">
        <v>0</v>
      </c>
      <c r="CT85" s="68">
        <v>0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>
        <v>0</v>
      </c>
      <c r="DA85" s="68">
        <v>0</v>
      </c>
      <c r="DB85" s="68">
        <v>0</v>
      </c>
      <c r="DC85" s="68">
        <v>0</v>
      </c>
      <c r="DD85" s="68">
        <v>0</v>
      </c>
      <c r="DE85" s="68">
        <v>0</v>
      </c>
      <c r="DF85" s="68">
        <v>0</v>
      </c>
      <c r="DG85" s="68">
        <v>0</v>
      </c>
      <c r="DH85" s="68">
        <v>0</v>
      </c>
      <c r="DI85" s="68">
        <v>0</v>
      </c>
      <c r="DJ85" s="70">
        <f t="shared" ref="DJ85:DK90" si="636">CR85+BZ85+BH85+AP85+X85</f>
        <v>0</v>
      </c>
      <c r="DK85" s="70">
        <f t="shared" si="636"/>
        <v>0</v>
      </c>
      <c r="DL85" s="70">
        <f t="shared" ref="DL85:DL90" si="637">CT85+CB85+BJ85+AR85+Z85</f>
        <v>0</v>
      </c>
      <c r="DM85" s="70">
        <f t="shared" ref="DM85:DM90" si="638">CU85+CC85+BK85+AS85+AA85</f>
        <v>0</v>
      </c>
      <c r="DN85" s="70">
        <f t="shared" ref="DN85:DN90" si="639">CV85+CD85+BL85+AT85+AB85</f>
        <v>0</v>
      </c>
      <c r="DO85" s="70">
        <f t="shared" ref="DO85:DO90" si="640">CW85+CE85+BM85+AU85+AC85</f>
        <v>0</v>
      </c>
      <c r="DP85" s="70">
        <f t="shared" ref="DP85:DP90" si="641">CX85+CF85+BN85+AV85+AD85</f>
        <v>0</v>
      </c>
      <c r="DQ85" s="70">
        <f t="shared" ref="DQ85:DQ90" si="642">CY85+CG85+BO85+AW85+AE85</f>
        <v>0</v>
      </c>
      <c r="DR85" s="70">
        <f t="shared" ref="DR85:DR90" si="643">CZ85+CH85+BP85+AX85+AF85</f>
        <v>0</v>
      </c>
      <c r="DS85" s="70">
        <f t="shared" ref="DS85" si="644">DA85+CI85+BQ85+AY85+AG85</f>
        <v>0</v>
      </c>
      <c r="DT85" s="70">
        <f t="shared" ref="DT85" si="645">DB85+CJ85+BR85+AZ85+AH85</f>
        <v>0</v>
      </c>
      <c r="DU85" s="70">
        <f t="shared" ref="DU85" si="646">DC85+CK85+BS85+BA85+AI85</f>
        <v>0</v>
      </c>
      <c r="DV85" s="70">
        <f t="shared" ref="DV85" si="647">DD85+CL85+BT85+BB85+AJ85</f>
        <v>0</v>
      </c>
      <c r="DW85" s="70">
        <f t="shared" ref="DW85" si="648">DE85+CM85+BU85+BC85+AK85</f>
        <v>0</v>
      </c>
      <c r="DX85" s="70">
        <f t="shared" ref="DX85" si="649">DF85+CN85+BV85+BD85+AL85</f>
        <v>0</v>
      </c>
      <c r="DY85" s="70">
        <f t="shared" ref="DY85" si="650">DG85+CO85+BW85+BE85+AM85</f>
        <v>0</v>
      </c>
      <c r="DZ85" s="70">
        <f t="shared" ref="DZ85" si="651">DH85+CP85+BX85+BF85+AN85</f>
        <v>0</v>
      </c>
      <c r="EA85" s="70">
        <f t="shared" ref="EA85" si="652">DI85+CQ85+BY85+BG85+AO85</f>
        <v>0</v>
      </c>
      <c r="EB85" s="63" t="s">
        <v>139</v>
      </c>
    </row>
    <row r="86" spans="1:132" ht="48.75" customHeight="1" x14ac:dyDescent="0.25">
      <c r="A86" s="58" t="s">
        <v>24</v>
      </c>
      <c r="B86" s="73" t="s">
        <v>154</v>
      </c>
      <c r="C86" s="58" t="s">
        <v>155</v>
      </c>
      <c r="D86" s="69">
        <v>0.87411431281000007</v>
      </c>
      <c r="E86" s="69">
        <v>1.0122081199999999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8">
        <v>0</v>
      </c>
      <c r="U86" s="68">
        <v>0</v>
      </c>
      <c r="V86" s="68">
        <v>0</v>
      </c>
      <c r="W86" s="68">
        <v>0</v>
      </c>
      <c r="X86" s="99">
        <v>0</v>
      </c>
      <c r="Y86" s="100">
        <v>0.87411431281000007</v>
      </c>
      <c r="Z86" s="99">
        <v>0</v>
      </c>
      <c r="AA86" s="99">
        <v>0</v>
      </c>
      <c r="AB86" s="99">
        <v>0.18</v>
      </c>
      <c r="AC86" s="99">
        <v>0</v>
      </c>
      <c r="AD86" s="99">
        <v>0</v>
      </c>
      <c r="AE86" s="99">
        <v>0</v>
      </c>
      <c r="AF86" s="99">
        <v>0</v>
      </c>
      <c r="AG86" s="69">
        <v>0</v>
      </c>
      <c r="AH86" s="69">
        <v>1.0122081199999999</v>
      </c>
      <c r="AI86" s="69">
        <v>0</v>
      </c>
      <c r="AJ86" s="69">
        <v>0</v>
      </c>
      <c r="AK86" s="69">
        <v>0.18</v>
      </c>
      <c r="AL86" s="69">
        <v>0</v>
      </c>
      <c r="AM86" s="69">
        <v>0</v>
      </c>
      <c r="AN86" s="69">
        <v>0</v>
      </c>
      <c r="AO86" s="69">
        <v>0</v>
      </c>
      <c r="AP86" s="68">
        <v>0</v>
      </c>
      <c r="AQ86" s="68">
        <v>0</v>
      </c>
      <c r="AR86" s="68">
        <v>0</v>
      </c>
      <c r="AS86" s="68">
        <v>0</v>
      </c>
      <c r="AT86" s="68">
        <v>0</v>
      </c>
      <c r="AU86" s="68">
        <v>0</v>
      </c>
      <c r="AV86" s="68">
        <v>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0</v>
      </c>
      <c r="BF86" s="68">
        <v>0</v>
      </c>
      <c r="BG86" s="68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8">
        <v>0</v>
      </c>
      <c r="BZ86" s="68">
        <v>0</v>
      </c>
      <c r="CA86" s="68">
        <v>0</v>
      </c>
      <c r="CB86" s="68">
        <v>0</v>
      </c>
      <c r="CC86" s="68">
        <v>0</v>
      </c>
      <c r="CD86" s="68">
        <v>0</v>
      </c>
      <c r="CE86" s="68">
        <v>0</v>
      </c>
      <c r="CF86" s="68"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  <c r="CO86" s="68">
        <v>0</v>
      </c>
      <c r="CP86" s="68">
        <v>0</v>
      </c>
      <c r="CQ86" s="68">
        <v>0</v>
      </c>
      <c r="CR86" s="68">
        <v>0</v>
      </c>
      <c r="CS86" s="68"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>
        <v>0</v>
      </c>
      <c r="DA86" s="68">
        <v>0</v>
      </c>
      <c r="DB86" s="68">
        <v>0</v>
      </c>
      <c r="DC86" s="68">
        <v>0</v>
      </c>
      <c r="DD86" s="68">
        <v>0</v>
      </c>
      <c r="DE86" s="68">
        <v>0</v>
      </c>
      <c r="DF86" s="68">
        <v>0</v>
      </c>
      <c r="DG86" s="68">
        <v>0</v>
      </c>
      <c r="DH86" s="68">
        <v>0</v>
      </c>
      <c r="DI86" s="68">
        <v>0</v>
      </c>
      <c r="DJ86" s="70">
        <f t="shared" si="636"/>
        <v>0</v>
      </c>
      <c r="DK86" s="70">
        <f t="shared" si="636"/>
        <v>0.87411431281000007</v>
      </c>
      <c r="DL86" s="70">
        <f t="shared" si="637"/>
        <v>0</v>
      </c>
      <c r="DM86" s="70">
        <f t="shared" si="638"/>
        <v>0</v>
      </c>
      <c r="DN86" s="70">
        <f t="shared" si="639"/>
        <v>0.18</v>
      </c>
      <c r="DO86" s="70">
        <f t="shared" si="640"/>
        <v>0</v>
      </c>
      <c r="DP86" s="70">
        <f t="shared" si="641"/>
        <v>0</v>
      </c>
      <c r="DQ86" s="70">
        <f t="shared" si="642"/>
        <v>0</v>
      </c>
      <c r="DR86" s="70">
        <f t="shared" si="643"/>
        <v>0</v>
      </c>
      <c r="DS86" s="101">
        <f>DA86+CI86+BQ86+AY86+AG86</f>
        <v>0</v>
      </c>
      <c r="DT86" s="101">
        <f t="shared" ref="DT86" si="653">DB86+CJ86+BR86+AZ86+AH86</f>
        <v>1.0122081199999999</v>
      </c>
      <c r="DU86" s="101">
        <f t="shared" ref="DU86" si="654">DC86+CK86+BS86+BA86+AI86</f>
        <v>0</v>
      </c>
      <c r="DV86" s="101">
        <f t="shared" ref="DV86" si="655">DD86+CL86+BT86+BB86+AJ86</f>
        <v>0</v>
      </c>
      <c r="DW86" s="101">
        <f t="shared" ref="DW86" si="656">DE86+CM86+BU86+BC86+AK86</f>
        <v>0.18</v>
      </c>
      <c r="DX86" s="101">
        <f t="shared" ref="DX86" si="657">DF86+CN86+BV86+BD86+AL86</f>
        <v>0</v>
      </c>
      <c r="DY86" s="101">
        <f t="shared" ref="DY86" si="658">DG86+CO86+BW86+BE86+AM86</f>
        <v>0</v>
      </c>
      <c r="DZ86" s="101">
        <f t="shared" ref="DZ86" si="659">DH86+CP86+BX86+BF86+AN86</f>
        <v>0</v>
      </c>
      <c r="EA86" s="101">
        <f t="shared" ref="EA86" si="660">DI86+CQ86+BY86+BG86+AO86</f>
        <v>0</v>
      </c>
      <c r="EB86" s="94"/>
    </row>
    <row r="87" spans="1:132" ht="48.75" customHeight="1" x14ac:dyDescent="0.25">
      <c r="A87" s="58" t="s">
        <v>24</v>
      </c>
      <c r="B87" s="73" t="s">
        <v>156</v>
      </c>
      <c r="C87" s="58" t="s">
        <v>157</v>
      </c>
      <c r="D87" s="69">
        <v>0.87411431281000007</v>
      </c>
      <c r="E87" s="69">
        <v>1.0122081199999999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8">
        <v>0</v>
      </c>
      <c r="U87" s="68">
        <v>0</v>
      </c>
      <c r="V87" s="68">
        <v>0</v>
      </c>
      <c r="W87" s="68">
        <v>0</v>
      </c>
      <c r="X87" s="99">
        <v>0</v>
      </c>
      <c r="Y87" s="100">
        <v>0.87411431281000007</v>
      </c>
      <c r="Z87" s="99">
        <v>0</v>
      </c>
      <c r="AA87" s="99">
        <v>0</v>
      </c>
      <c r="AB87" s="99">
        <v>0.18</v>
      </c>
      <c r="AC87" s="99">
        <v>0</v>
      </c>
      <c r="AD87" s="99">
        <v>0</v>
      </c>
      <c r="AE87" s="99">
        <v>0</v>
      </c>
      <c r="AF87" s="99">
        <v>0</v>
      </c>
      <c r="AG87" s="69">
        <v>0</v>
      </c>
      <c r="AH87" s="69">
        <v>1.0122081199999999</v>
      </c>
      <c r="AI87" s="69">
        <v>0</v>
      </c>
      <c r="AJ87" s="69">
        <v>0</v>
      </c>
      <c r="AK87" s="69">
        <v>0.18</v>
      </c>
      <c r="AL87" s="69">
        <v>0</v>
      </c>
      <c r="AM87" s="69">
        <v>0</v>
      </c>
      <c r="AN87" s="69">
        <v>0</v>
      </c>
      <c r="AO87" s="69">
        <v>0</v>
      </c>
      <c r="AP87" s="68">
        <v>0</v>
      </c>
      <c r="AQ87" s="68">
        <v>0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8">
        <v>0</v>
      </c>
      <c r="BZ87" s="68">
        <v>0</v>
      </c>
      <c r="CA87" s="68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68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>
        <v>0</v>
      </c>
      <c r="DA87" s="68">
        <v>0</v>
      </c>
      <c r="DB87" s="68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70">
        <f t="shared" si="636"/>
        <v>0</v>
      </c>
      <c r="DK87" s="70">
        <f t="shared" si="636"/>
        <v>0.87411431281000007</v>
      </c>
      <c r="DL87" s="70">
        <f t="shared" si="637"/>
        <v>0</v>
      </c>
      <c r="DM87" s="70">
        <f t="shared" si="638"/>
        <v>0</v>
      </c>
      <c r="DN87" s="70">
        <f t="shared" si="639"/>
        <v>0.18</v>
      </c>
      <c r="DO87" s="70">
        <f t="shared" si="640"/>
        <v>0</v>
      </c>
      <c r="DP87" s="70">
        <f t="shared" si="641"/>
        <v>0</v>
      </c>
      <c r="DQ87" s="70">
        <f t="shared" si="642"/>
        <v>0</v>
      </c>
      <c r="DR87" s="70">
        <f t="shared" si="643"/>
        <v>0</v>
      </c>
      <c r="DS87" s="101">
        <f>DA87+CI87+BQ87+AY87+AG87</f>
        <v>0</v>
      </c>
      <c r="DT87" s="101">
        <f t="shared" ref="DT87" si="661">DB87+CJ87+BR87+AZ87+AH87</f>
        <v>1.0122081199999999</v>
      </c>
      <c r="DU87" s="101">
        <f t="shared" ref="DU87" si="662">DC87+CK87+BS87+BA87+AI87</f>
        <v>0</v>
      </c>
      <c r="DV87" s="101">
        <f t="shared" ref="DV87" si="663">DD87+CL87+BT87+BB87+AJ87</f>
        <v>0</v>
      </c>
      <c r="DW87" s="101">
        <f t="shared" ref="DW87" si="664">DE87+CM87+BU87+BC87+AK87</f>
        <v>0.18</v>
      </c>
      <c r="DX87" s="101">
        <f t="shared" ref="DX87" si="665">DF87+CN87+BV87+BD87+AL87</f>
        <v>0</v>
      </c>
      <c r="DY87" s="101">
        <f t="shared" ref="DY87" si="666">DG87+CO87+BW87+BE87+AM87</f>
        <v>0</v>
      </c>
      <c r="DZ87" s="101">
        <f t="shared" ref="DZ87" si="667">DH87+CP87+BX87+BF87+AN87</f>
        <v>0</v>
      </c>
      <c r="EA87" s="101">
        <f t="shared" ref="EA87" si="668">DI87+CQ87+BY87+BG87+AO87</f>
        <v>0</v>
      </c>
      <c r="EB87" s="94"/>
    </row>
    <row r="88" spans="1:132" ht="48.75" customHeight="1" x14ac:dyDescent="0.25">
      <c r="A88" s="58" t="s">
        <v>24</v>
      </c>
      <c r="B88" s="73" t="s">
        <v>169</v>
      </c>
      <c r="C88" s="58" t="s">
        <v>158</v>
      </c>
      <c r="D88" s="69">
        <v>1.14448207217</v>
      </c>
      <c r="E88" s="69">
        <v>1.34257855</v>
      </c>
      <c r="F88" s="68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v>0</v>
      </c>
      <c r="AB88" s="68">
        <v>0</v>
      </c>
      <c r="AC88" s="68">
        <v>0</v>
      </c>
      <c r="AD88" s="68">
        <v>0</v>
      </c>
      <c r="AE88" s="68">
        <v>0</v>
      </c>
      <c r="AF88" s="68">
        <v>0</v>
      </c>
      <c r="AG88" s="69">
        <v>0</v>
      </c>
      <c r="AH88" s="69">
        <v>1.34257855</v>
      </c>
      <c r="AI88" s="69">
        <v>0</v>
      </c>
      <c r="AJ88" s="69">
        <v>0</v>
      </c>
      <c r="AK88" s="69">
        <v>0.24</v>
      </c>
      <c r="AL88" s="69">
        <v>0</v>
      </c>
      <c r="AM88" s="69">
        <v>0</v>
      </c>
      <c r="AN88" s="69">
        <v>0</v>
      </c>
      <c r="AO88" s="69">
        <v>0</v>
      </c>
      <c r="AP88" s="99">
        <v>0</v>
      </c>
      <c r="AQ88" s="102">
        <v>1.14448207217</v>
      </c>
      <c r="AR88" s="99">
        <v>0</v>
      </c>
      <c r="AS88" s="99">
        <v>0</v>
      </c>
      <c r="AT88" s="99">
        <v>0.24</v>
      </c>
      <c r="AU88" s="99">
        <v>0</v>
      </c>
      <c r="AV88" s="99">
        <v>0</v>
      </c>
      <c r="AW88" s="99">
        <v>0</v>
      </c>
      <c r="AX88" s="99">
        <v>0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8">
        <v>0</v>
      </c>
      <c r="BZ88" s="68">
        <v>0</v>
      </c>
      <c r="CA88" s="68">
        <v>0</v>
      </c>
      <c r="CB88" s="68">
        <v>0</v>
      </c>
      <c r="CC88" s="68">
        <v>0</v>
      </c>
      <c r="CD88" s="68">
        <v>0</v>
      </c>
      <c r="CE88" s="68">
        <v>0</v>
      </c>
      <c r="CF88" s="68"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8">
        <v>0</v>
      </c>
      <c r="CO88" s="68">
        <v>0</v>
      </c>
      <c r="CP88" s="68">
        <v>0</v>
      </c>
      <c r="CQ88" s="68">
        <v>0</v>
      </c>
      <c r="CR88" s="68">
        <v>0</v>
      </c>
      <c r="CS88" s="68"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>
        <v>0</v>
      </c>
      <c r="CZ88" s="68">
        <v>0</v>
      </c>
      <c r="DA88" s="68">
        <v>0</v>
      </c>
      <c r="DB88" s="68">
        <v>0</v>
      </c>
      <c r="DC88" s="68">
        <v>0</v>
      </c>
      <c r="DD88" s="68">
        <v>0</v>
      </c>
      <c r="DE88" s="68">
        <v>0</v>
      </c>
      <c r="DF88" s="68">
        <v>0</v>
      </c>
      <c r="DG88" s="68">
        <v>0</v>
      </c>
      <c r="DH88" s="68">
        <v>0</v>
      </c>
      <c r="DI88" s="68">
        <v>0</v>
      </c>
      <c r="DJ88" s="70">
        <f t="shared" si="636"/>
        <v>0</v>
      </c>
      <c r="DK88" s="70">
        <f t="shared" si="636"/>
        <v>1.14448207217</v>
      </c>
      <c r="DL88" s="70">
        <f t="shared" si="637"/>
        <v>0</v>
      </c>
      <c r="DM88" s="70">
        <f t="shared" si="638"/>
        <v>0</v>
      </c>
      <c r="DN88" s="70">
        <f t="shared" si="639"/>
        <v>0.24</v>
      </c>
      <c r="DO88" s="70">
        <f t="shared" si="640"/>
        <v>0</v>
      </c>
      <c r="DP88" s="70">
        <f t="shared" si="641"/>
        <v>0</v>
      </c>
      <c r="DQ88" s="70">
        <f t="shared" si="642"/>
        <v>0</v>
      </c>
      <c r="DR88" s="70">
        <f t="shared" si="643"/>
        <v>0</v>
      </c>
      <c r="DS88" s="101">
        <f t="shared" ref="DS88:DS89" si="669">DA88+CI88+BQ88+AY88+AG88</f>
        <v>0</v>
      </c>
      <c r="DT88" s="101">
        <f t="shared" ref="DT88:DT89" si="670">DB88+CJ88+BR88+AZ88+AH88</f>
        <v>1.34257855</v>
      </c>
      <c r="DU88" s="101">
        <f t="shared" ref="DU88:DU89" si="671">DC88+CK88+BS88+BA88+AI88</f>
        <v>0</v>
      </c>
      <c r="DV88" s="101">
        <f t="shared" ref="DV88:DV89" si="672">DD88+CL88+BT88+BB88+AJ88</f>
        <v>0</v>
      </c>
      <c r="DW88" s="101">
        <f t="shared" ref="DW88:DW89" si="673">DE88+CM88+BU88+BC88+AK88</f>
        <v>0.24</v>
      </c>
      <c r="DX88" s="101">
        <f t="shared" ref="DX88:DX89" si="674">DF88+CN88+BV88+BD88+AL88</f>
        <v>0</v>
      </c>
      <c r="DY88" s="101">
        <f t="shared" ref="DY88:DY89" si="675">DG88+CO88+BW88+BE88+AM88</f>
        <v>0</v>
      </c>
      <c r="DZ88" s="101">
        <f t="shared" ref="DZ88:DZ89" si="676">DH88+CP88+BX88+BF88+AN88</f>
        <v>0</v>
      </c>
      <c r="EA88" s="101">
        <f t="shared" ref="EA88:EA89" si="677">DI88+CQ88+BY88+BG88+AO88</f>
        <v>0</v>
      </c>
      <c r="EB88" s="94"/>
    </row>
    <row r="89" spans="1:132" ht="48.75" customHeight="1" x14ac:dyDescent="0.25">
      <c r="A89" s="58" t="s">
        <v>24</v>
      </c>
      <c r="B89" s="73" t="s">
        <v>170</v>
      </c>
      <c r="C89" s="58" t="s">
        <v>159</v>
      </c>
      <c r="D89" s="69">
        <v>1.14448207217</v>
      </c>
      <c r="E89" s="69">
        <v>1.34257855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8">
        <v>0</v>
      </c>
      <c r="U89" s="68">
        <v>0</v>
      </c>
      <c r="V89" s="68">
        <v>0</v>
      </c>
      <c r="W89" s="68">
        <v>0</v>
      </c>
      <c r="X89" s="68">
        <v>0</v>
      </c>
      <c r="Y89" s="68">
        <v>0</v>
      </c>
      <c r="Z89" s="68">
        <v>0</v>
      </c>
      <c r="AA89" s="68">
        <v>0</v>
      </c>
      <c r="AB89" s="68">
        <v>0</v>
      </c>
      <c r="AC89" s="68">
        <v>0</v>
      </c>
      <c r="AD89" s="68">
        <v>0</v>
      </c>
      <c r="AE89" s="68">
        <v>0</v>
      </c>
      <c r="AF89" s="68">
        <v>0</v>
      </c>
      <c r="AG89" s="69">
        <v>0</v>
      </c>
      <c r="AH89" s="69">
        <v>1.34257855</v>
      </c>
      <c r="AI89" s="69">
        <v>0</v>
      </c>
      <c r="AJ89" s="69">
        <v>0</v>
      </c>
      <c r="AK89" s="69">
        <v>0.24</v>
      </c>
      <c r="AL89" s="69">
        <v>0</v>
      </c>
      <c r="AM89" s="69">
        <v>0</v>
      </c>
      <c r="AN89" s="69">
        <v>0</v>
      </c>
      <c r="AO89" s="69">
        <v>0</v>
      </c>
      <c r="AP89" s="99">
        <v>0</v>
      </c>
      <c r="AQ89" s="102">
        <v>1.14448207217</v>
      </c>
      <c r="AR89" s="99">
        <v>0</v>
      </c>
      <c r="AS89" s="99">
        <v>0</v>
      </c>
      <c r="AT89" s="99">
        <v>0.24</v>
      </c>
      <c r="AU89" s="99">
        <v>0</v>
      </c>
      <c r="AV89" s="99">
        <v>0</v>
      </c>
      <c r="AW89" s="99">
        <v>0</v>
      </c>
      <c r="AX89" s="99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8">
        <v>0</v>
      </c>
      <c r="BZ89" s="68">
        <v>0</v>
      </c>
      <c r="CA89" s="68">
        <v>0</v>
      </c>
      <c r="CB89" s="68">
        <v>0</v>
      </c>
      <c r="CC89" s="68">
        <v>0</v>
      </c>
      <c r="CD89" s="68">
        <v>0</v>
      </c>
      <c r="CE89" s="68">
        <v>0</v>
      </c>
      <c r="CF89" s="68"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8">
        <v>0</v>
      </c>
      <c r="CO89" s="68">
        <v>0</v>
      </c>
      <c r="CP89" s="68">
        <v>0</v>
      </c>
      <c r="CQ89" s="68">
        <v>0</v>
      </c>
      <c r="CR89" s="68">
        <v>0</v>
      </c>
      <c r="CS89" s="68">
        <v>0</v>
      </c>
      <c r="CT89" s="68">
        <v>0</v>
      </c>
      <c r="CU89" s="68">
        <v>0</v>
      </c>
      <c r="CV89" s="68">
        <v>0</v>
      </c>
      <c r="CW89" s="68">
        <v>0</v>
      </c>
      <c r="CX89" s="68">
        <v>0</v>
      </c>
      <c r="CY89" s="68">
        <v>0</v>
      </c>
      <c r="CZ89" s="68">
        <v>0</v>
      </c>
      <c r="DA89" s="68">
        <v>0</v>
      </c>
      <c r="DB89" s="68">
        <v>0</v>
      </c>
      <c r="DC89" s="68">
        <v>0</v>
      </c>
      <c r="DD89" s="68">
        <v>0</v>
      </c>
      <c r="DE89" s="68">
        <v>0</v>
      </c>
      <c r="DF89" s="68">
        <v>0</v>
      </c>
      <c r="DG89" s="68">
        <v>0</v>
      </c>
      <c r="DH89" s="68">
        <v>0</v>
      </c>
      <c r="DI89" s="68">
        <v>0</v>
      </c>
      <c r="DJ89" s="70">
        <f t="shared" si="636"/>
        <v>0</v>
      </c>
      <c r="DK89" s="70">
        <f t="shared" si="636"/>
        <v>1.14448207217</v>
      </c>
      <c r="DL89" s="70">
        <f t="shared" si="637"/>
        <v>0</v>
      </c>
      <c r="DM89" s="70">
        <f t="shared" si="638"/>
        <v>0</v>
      </c>
      <c r="DN89" s="70">
        <f t="shared" si="639"/>
        <v>0.24</v>
      </c>
      <c r="DO89" s="70">
        <f t="shared" si="640"/>
        <v>0</v>
      </c>
      <c r="DP89" s="70">
        <f t="shared" si="641"/>
        <v>0</v>
      </c>
      <c r="DQ89" s="70">
        <f t="shared" si="642"/>
        <v>0</v>
      </c>
      <c r="DR89" s="70">
        <f t="shared" si="643"/>
        <v>0</v>
      </c>
      <c r="DS89" s="101">
        <f t="shared" si="669"/>
        <v>0</v>
      </c>
      <c r="DT89" s="101">
        <f t="shared" si="670"/>
        <v>1.34257855</v>
      </c>
      <c r="DU89" s="101">
        <f t="shared" si="671"/>
        <v>0</v>
      </c>
      <c r="DV89" s="101">
        <f t="shared" si="672"/>
        <v>0</v>
      </c>
      <c r="DW89" s="101">
        <f t="shared" si="673"/>
        <v>0.24</v>
      </c>
      <c r="DX89" s="101">
        <f t="shared" si="674"/>
        <v>0</v>
      </c>
      <c r="DY89" s="101">
        <f t="shared" si="675"/>
        <v>0</v>
      </c>
      <c r="DZ89" s="101">
        <f t="shared" si="676"/>
        <v>0</v>
      </c>
      <c r="EA89" s="101">
        <f t="shared" si="677"/>
        <v>0</v>
      </c>
      <c r="EB89" s="94"/>
    </row>
    <row r="90" spans="1:132" ht="48.75" customHeight="1" x14ac:dyDescent="0.25">
      <c r="A90" s="58" t="s">
        <v>24</v>
      </c>
      <c r="B90" s="73" t="s">
        <v>324</v>
      </c>
      <c r="C90" s="58" t="s">
        <v>160</v>
      </c>
      <c r="D90" s="69">
        <v>30.437456006339996</v>
      </c>
      <c r="E90" s="69">
        <v>30.80718775934</v>
      </c>
      <c r="F90" s="68">
        <v>0</v>
      </c>
      <c r="G90" s="68">
        <v>2.5071036900000001</v>
      </c>
      <c r="H90" s="68">
        <v>0</v>
      </c>
      <c r="I90" s="68">
        <v>0</v>
      </c>
      <c r="J90" s="68">
        <v>0.46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2.5071036900000001</v>
      </c>
      <c r="Q90" s="68">
        <v>0</v>
      </c>
      <c r="R90" s="68">
        <v>0</v>
      </c>
      <c r="S90" s="68">
        <v>0.46</v>
      </c>
      <c r="T90" s="68">
        <v>0</v>
      </c>
      <c r="U90" s="68">
        <v>0</v>
      </c>
      <c r="V90" s="68">
        <v>0</v>
      </c>
      <c r="W90" s="68">
        <v>0</v>
      </c>
      <c r="X90" s="68">
        <v>0</v>
      </c>
      <c r="Y90" s="68">
        <v>0</v>
      </c>
      <c r="Z90" s="68">
        <v>0</v>
      </c>
      <c r="AA90" s="68">
        <v>0</v>
      </c>
      <c r="AB90" s="68">
        <v>0</v>
      </c>
      <c r="AC90" s="68">
        <v>0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8">
        <v>0</v>
      </c>
      <c r="AL90" s="68">
        <v>0</v>
      </c>
      <c r="AM90" s="68">
        <v>0</v>
      </c>
      <c r="AN90" s="68">
        <v>0</v>
      </c>
      <c r="AO90" s="68">
        <v>0</v>
      </c>
      <c r="AP90" s="99">
        <v>0</v>
      </c>
      <c r="AQ90" s="99">
        <v>27.930352316339995</v>
      </c>
      <c r="AR90" s="99">
        <v>0</v>
      </c>
      <c r="AS90" s="99">
        <v>0</v>
      </c>
      <c r="AT90" s="99">
        <v>12.832000000000001</v>
      </c>
      <c r="AU90" s="99">
        <v>0</v>
      </c>
      <c r="AV90" s="99">
        <v>0</v>
      </c>
      <c r="AW90" s="99">
        <v>0</v>
      </c>
      <c r="AX90" s="99">
        <v>0</v>
      </c>
      <c r="AY90" s="99">
        <v>0</v>
      </c>
      <c r="AZ90" s="99">
        <v>0</v>
      </c>
      <c r="BA90" s="99">
        <v>0</v>
      </c>
      <c r="BB90" s="99">
        <v>0</v>
      </c>
      <c r="BC90" s="99">
        <v>0</v>
      </c>
      <c r="BD90" s="99">
        <v>0</v>
      </c>
      <c r="BE90" s="99">
        <v>0</v>
      </c>
      <c r="BF90" s="99">
        <v>0</v>
      </c>
      <c r="BG90" s="99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9">
        <v>30.80718775934</v>
      </c>
      <c r="BS90" s="68">
        <v>0</v>
      </c>
      <c r="BT90" s="68">
        <v>0</v>
      </c>
      <c r="BU90" s="69">
        <v>12.832000000000001</v>
      </c>
      <c r="BV90" s="68">
        <v>0</v>
      </c>
      <c r="BW90" s="68">
        <v>0</v>
      </c>
      <c r="BX90" s="68">
        <v>0</v>
      </c>
      <c r="BY90" s="68">
        <v>0</v>
      </c>
      <c r="BZ90" s="68">
        <v>0</v>
      </c>
      <c r="CA90" s="68">
        <v>0</v>
      </c>
      <c r="CB90" s="68">
        <v>0</v>
      </c>
      <c r="CC90" s="68">
        <v>0</v>
      </c>
      <c r="CD90" s="68">
        <v>0</v>
      </c>
      <c r="CE90" s="68">
        <v>0</v>
      </c>
      <c r="CF90" s="68"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8">
        <v>0</v>
      </c>
      <c r="CO90" s="68">
        <v>0</v>
      </c>
      <c r="CP90" s="68">
        <v>0</v>
      </c>
      <c r="CQ90" s="68">
        <v>0</v>
      </c>
      <c r="CR90" s="68">
        <v>0</v>
      </c>
      <c r="CS90" s="68">
        <v>0</v>
      </c>
      <c r="CT90" s="68">
        <v>0</v>
      </c>
      <c r="CU90" s="68">
        <v>0</v>
      </c>
      <c r="CV90" s="68">
        <v>0</v>
      </c>
      <c r="CW90" s="68">
        <v>0</v>
      </c>
      <c r="CX90" s="68">
        <v>0</v>
      </c>
      <c r="CY90" s="68">
        <v>0</v>
      </c>
      <c r="CZ90" s="68">
        <v>0</v>
      </c>
      <c r="DA90" s="68">
        <v>0</v>
      </c>
      <c r="DB90" s="68">
        <v>0</v>
      </c>
      <c r="DC90" s="68">
        <v>0</v>
      </c>
      <c r="DD90" s="68">
        <v>0</v>
      </c>
      <c r="DE90" s="68">
        <v>0</v>
      </c>
      <c r="DF90" s="68">
        <v>0</v>
      </c>
      <c r="DG90" s="68">
        <v>0</v>
      </c>
      <c r="DH90" s="68">
        <v>0</v>
      </c>
      <c r="DI90" s="68">
        <v>0</v>
      </c>
      <c r="DJ90" s="70">
        <f t="shared" si="636"/>
        <v>0</v>
      </c>
      <c r="DK90" s="70">
        <f t="shared" si="636"/>
        <v>27.930352316339995</v>
      </c>
      <c r="DL90" s="70">
        <f t="shared" si="637"/>
        <v>0</v>
      </c>
      <c r="DM90" s="70">
        <f t="shared" si="638"/>
        <v>0</v>
      </c>
      <c r="DN90" s="70">
        <f t="shared" si="639"/>
        <v>12.832000000000001</v>
      </c>
      <c r="DO90" s="70">
        <f t="shared" si="640"/>
        <v>0</v>
      </c>
      <c r="DP90" s="70">
        <f t="shared" si="641"/>
        <v>0</v>
      </c>
      <c r="DQ90" s="70">
        <f t="shared" si="642"/>
        <v>0</v>
      </c>
      <c r="DR90" s="70">
        <f t="shared" si="643"/>
        <v>0</v>
      </c>
      <c r="DS90" s="101">
        <f t="shared" ref="DS90" si="678">DA90+CI90+BQ90+AY90+AG90</f>
        <v>0</v>
      </c>
      <c r="DT90" s="101">
        <f t="shared" ref="DT90" si="679">DB90+CJ90+BR90+AZ90+AH90</f>
        <v>30.80718775934</v>
      </c>
      <c r="DU90" s="101">
        <f t="shared" ref="DU90" si="680">DC90+CK90+BS90+BA90+AI90</f>
        <v>0</v>
      </c>
      <c r="DV90" s="101">
        <f t="shared" ref="DV90" si="681">DD90+CL90+BT90+BB90+AJ90</f>
        <v>0</v>
      </c>
      <c r="DW90" s="101">
        <f t="shared" ref="DW90" si="682">DE90+CM90+BU90+BC90+AK90</f>
        <v>12.832000000000001</v>
      </c>
      <c r="DX90" s="101">
        <f t="shared" ref="DX90" si="683">DF90+CN90+BV90+BD90+AL90</f>
        <v>0</v>
      </c>
      <c r="DY90" s="101">
        <f t="shared" ref="DY90" si="684">DG90+CO90+BW90+BE90+AM90</f>
        <v>0</v>
      </c>
      <c r="DZ90" s="101">
        <f t="shared" ref="DZ90" si="685">DH90+CP90+BX90+BF90+AN90</f>
        <v>0</v>
      </c>
      <c r="EA90" s="101">
        <f t="shared" ref="EA90" si="686">DI90+CQ90+BY90+BG90+AO90</f>
        <v>0</v>
      </c>
      <c r="EB90" s="94"/>
    </row>
    <row r="91" spans="1:132" ht="48.75" customHeight="1" x14ac:dyDescent="0.25">
      <c r="A91" s="103" t="s">
        <v>24</v>
      </c>
      <c r="B91" s="104" t="s">
        <v>335</v>
      </c>
      <c r="C91" s="103" t="s">
        <v>336</v>
      </c>
      <c r="D91" s="105" t="s">
        <v>98</v>
      </c>
      <c r="E91" s="105">
        <v>9.6494288600000004</v>
      </c>
      <c r="F91" s="106"/>
      <c r="G91" s="106">
        <v>9.4101794762197155</v>
      </c>
      <c r="H91" s="106"/>
      <c r="I91" s="106"/>
      <c r="J91" s="106"/>
      <c r="K91" s="106"/>
      <c r="L91" s="106"/>
      <c r="M91" s="106"/>
      <c r="N91" s="106"/>
      <c r="O91" s="106">
        <v>0</v>
      </c>
      <c r="P91" s="106">
        <v>0</v>
      </c>
      <c r="Q91" s="106">
        <v>0</v>
      </c>
      <c r="R91" s="106">
        <v>0</v>
      </c>
      <c r="S91" s="106">
        <v>0</v>
      </c>
      <c r="T91" s="106">
        <v>0</v>
      </c>
      <c r="U91" s="106">
        <v>0</v>
      </c>
      <c r="V91" s="106">
        <v>0</v>
      </c>
      <c r="W91" s="106">
        <v>0</v>
      </c>
      <c r="X91" s="68">
        <v>0</v>
      </c>
      <c r="Y91" s="68">
        <v>0</v>
      </c>
      <c r="Z91" s="68">
        <v>0</v>
      </c>
      <c r="AA91" s="68">
        <v>0</v>
      </c>
      <c r="AB91" s="68">
        <v>0</v>
      </c>
      <c r="AC91" s="68">
        <v>0</v>
      </c>
      <c r="AD91" s="68">
        <v>0</v>
      </c>
      <c r="AE91" s="68">
        <v>0</v>
      </c>
      <c r="AF91" s="68">
        <v>0</v>
      </c>
      <c r="AG91" s="105">
        <v>0</v>
      </c>
      <c r="AH91" s="105">
        <v>9.6494288600000004</v>
      </c>
      <c r="AI91" s="105">
        <v>0</v>
      </c>
      <c r="AJ91" s="105">
        <v>0</v>
      </c>
      <c r="AK91" s="105">
        <v>0.76</v>
      </c>
      <c r="AL91" s="105">
        <v>0</v>
      </c>
      <c r="AM91" s="105">
        <v>0</v>
      </c>
      <c r="AN91" s="105">
        <v>0</v>
      </c>
      <c r="AO91" s="105">
        <v>0</v>
      </c>
      <c r="AP91" s="105">
        <v>0</v>
      </c>
      <c r="AQ91" s="105">
        <v>0</v>
      </c>
      <c r="AR91" s="105">
        <v>0</v>
      </c>
      <c r="AS91" s="105">
        <v>0</v>
      </c>
      <c r="AT91" s="105">
        <v>0</v>
      </c>
      <c r="AU91" s="105">
        <v>0</v>
      </c>
      <c r="AV91" s="105">
        <v>0</v>
      </c>
      <c r="AW91" s="105">
        <v>0</v>
      </c>
      <c r="AX91" s="105">
        <v>0</v>
      </c>
      <c r="AY91" s="105">
        <v>0</v>
      </c>
      <c r="AZ91" s="105">
        <v>0</v>
      </c>
      <c r="BA91" s="105">
        <v>0</v>
      </c>
      <c r="BB91" s="105">
        <v>0</v>
      </c>
      <c r="BC91" s="105">
        <v>0</v>
      </c>
      <c r="BD91" s="105">
        <v>0</v>
      </c>
      <c r="BE91" s="105">
        <v>0</v>
      </c>
      <c r="BF91" s="105">
        <v>0</v>
      </c>
      <c r="BG91" s="105">
        <v>0</v>
      </c>
      <c r="BH91" s="105">
        <v>0</v>
      </c>
      <c r="BI91" s="105">
        <v>0</v>
      </c>
      <c r="BJ91" s="105">
        <v>0</v>
      </c>
      <c r="BK91" s="105">
        <v>0</v>
      </c>
      <c r="BL91" s="105">
        <v>0</v>
      </c>
      <c r="BM91" s="105">
        <v>0</v>
      </c>
      <c r="BN91" s="105">
        <v>0</v>
      </c>
      <c r="BO91" s="105">
        <v>0</v>
      </c>
      <c r="BP91" s="105">
        <v>0</v>
      </c>
      <c r="BQ91" s="105">
        <v>0</v>
      </c>
      <c r="BR91" s="105">
        <v>0</v>
      </c>
      <c r="BS91" s="105">
        <v>0</v>
      </c>
      <c r="BT91" s="105">
        <v>0</v>
      </c>
      <c r="BU91" s="105">
        <v>0</v>
      </c>
      <c r="BV91" s="105">
        <v>0</v>
      </c>
      <c r="BW91" s="105">
        <v>0</v>
      </c>
      <c r="BX91" s="105">
        <v>0</v>
      </c>
      <c r="BY91" s="105">
        <v>0</v>
      </c>
      <c r="BZ91" s="105">
        <v>0</v>
      </c>
      <c r="CA91" s="105">
        <v>0</v>
      </c>
      <c r="CB91" s="105">
        <v>0</v>
      </c>
      <c r="CC91" s="105">
        <v>0</v>
      </c>
      <c r="CD91" s="105">
        <v>0</v>
      </c>
      <c r="CE91" s="105">
        <v>0</v>
      </c>
      <c r="CF91" s="105">
        <v>0</v>
      </c>
      <c r="CG91" s="105">
        <v>0</v>
      </c>
      <c r="CH91" s="105">
        <v>0</v>
      </c>
      <c r="CI91" s="105">
        <v>0</v>
      </c>
      <c r="CJ91" s="105">
        <v>0</v>
      </c>
      <c r="CK91" s="105">
        <v>0</v>
      </c>
      <c r="CL91" s="105">
        <v>0</v>
      </c>
      <c r="CM91" s="105">
        <v>0</v>
      </c>
      <c r="CN91" s="105">
        <v>0</v>
      </c>
      <c r="CO91" s="105">
        <v>0</v>
      </c>
      <c r="CP91" s="105">
        <v>0</v>
      </c>
      <c r="CQ91" s="105">
        <v>0</v>
      </c>
      <c r="CR91" s="105">
        <v>0</v>
      </c>
      <c r="CS91" s="105">
        <v>0</v>
      </c>
      <c r="CT91" s="105">
        <v>0</v>
      </c>
      <c r="CU91" s="105">
        <v>0</v>
      </c>
      <c r="CV91" s="105">
        <v>0</v>
      </c>
      <c r="CW91" s="105">
        <v>0</v>
      </c>
      <c r="CX91" s="105">
        <v>0</v>
      </c>
      <c r="CY91" s="105">
        <v>0</v>
      </c>
      <c r="CZ91" s="105">
        <v>0</v>
      </c>
      <c r="DA91" s="105">
        <v>0</v>
      </c>
      <c r="DB91" s="105">
        <v>0</v>
      </c>
      <c r="DC91" s="105">
        <v>0</v>
      </c>
      <c r="DD91" s="105">
        <v>0</v>
      </c>
      <c r="DE91" s="105">
        <v>0</v>
      </c>
      <c r="DF91" s="105">
        <v>0</v>
      </c>
      <c r="DG91" s="105">
        <v>0</v>
      </c>
      <c r="DH91" s="105">
        <v>0</v>
      </c>
      <c r="DI91" s="105">
        <v>0</v>
      </c>
      <c r="DJ91" s="70">
        <f t="shared" ref="DJ91:DJ92" si="687">CR91+BZ91+BH91+AP91+X91</f>
        <v>0</v>
      </c>
      <c r="DK91" s="70">
        <f t="shared" ref="DK91:DK92" si="688">CS91+CA91+BI91+AQ91+Y91</f>
        <v>0</v>
      </c>
      <c r="DL91" s="70">
        <f t="shared" ref="DL91:DL92" si="689">CT91+CB91+BJ91+AR91+Z91</f>
        <v>0</v>
      </c>
      <c r="DM91" s="70">
        <f t="shared" ref="DM91:DM92" si="690">CU91+CC91+BK91+AS91+AA91</f>
        <v>0</v>
      </c>
      <c r="DN91" s="70">
        <f t="shared" ref="DN91:DN92" si="691">CV91+CD91+BL91+AT91+AB91</f>
        <v>0</v>
      </c>
      <c r="DO91" s="70">
        <f t="shared" ref="DO91:DO92" si="692">CW91+CE91+BM91+AU91+AC91</f>
        <v>0</v>
      </c>
      <c r="DP91" s="70">
        <f t="shared" ref="DP91:DP92" si="693">CX91+CF91+BN91+AV91+AD91</f>
        <v>0</v>
      </c>
      <c r="DQ91" s="70">
        <f t="shared" ref="DQ91:DQ92" si="694">CY91+CG91+BO91+AW91+AE91</f>
        <v>0</v>
      </c>
      <c r="DR91" s="70">
        <f t="shared" ref="DR91:DR92" si="695">CZ91+CH91+BP91+AX91+AF91</f>
        <v>0</v>
      </c>
      <c r="DS91" s="101">
        <f>DA91+CI91+BQ91+AY91+AG91</f>
        <v>0</v>
      </c>
      <c r="DT91" s="101">
        <f t="shared" ref="DT91:EA91" si="696">DB91+CJ91+BR91+AZ91+AH91</f>
        <v>9.6494288600000004</v>
      </c>
      <c r="DU91" s="101">
        <f t="shared" si="696"/>
        <v>0</v>
      </c>
      <c r="DV91" s="101">
        <f t="shared" si="696"/>
        <v>0</v>
      </c>
      <c r="DW91" s="101">
        <f t="shared" si="696"/>
        <v>0.76</v>
      </c>
      <c r="DX91" s="101">
        <f t="shared" si="696"/>
        <v>0</v>
      </c>
      <c r="DY91" s="101">
        <f t="shared" si="696"/>
        <v>0</v>
      </c>
      <c r="DZ91" s="101">
        <f t="shared" si="696"/>
        <v>0</v>
      </c>
      <c r="EA91" s="101">
        <f t="shared" si="696"/>
        <v>0</v>
      </c>
      <c r="EB91" s="107"/>
    </row>
    <row r="92" spans="1:132" ht="48.75" customHeight="1" x14ac:dyDescent="0.25">
      <c r="A92" s="103" t="s">
        <v>24</v>
      </c>
      <c r="B92" s="104" t="s">
        <v>337</v>
      </c>
      <c r="C92" s="103" t="s">
        <v>338</v>
      </c>
      <c r="D92" s="105" t="s">
        <v>98</v>
      </c>
      <c r="E92" s="105">
        <v>9.511397280061324</v>
      </c>
      <c r="F92" s="106"/>
      <c r="G92" s="106"/>
      <c r="H92" s="106"/>
      <c r="I92" s="106"/>
      <c r="J92" s="106"/>
      <c r="K92" s="106"/>
      <c r="L92" s="106"/>
      <c r="M92" s="106"/>
      <c r="N92" s="106"/>
      <c r="O92" s="106">
        <v>0</v>
      </c>
      <c r="P92" s="106">
        <v>0</v>
      </c>
      <c r="Q92" s="106">
        <v>0</v>
      </c>
      <c r="R92" s="106">
        <v>0</v>
      </c>
      <c r="S92" s="106">
        <v>0</v>
      </c>
      <c r="T92" s="106">
        <v>0</v>
      </c>
      <c r="U92" s="106">
        <v>0</v>
      </c>
      <c r="V92" s="106">
        <v>0</v>
      </c>
      <c r="W92" s="106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8">
        <v>0</v>
      </c>
      <c r="AE92" s="68">
        <v>0</v>
      </c>
      <c r="AF92" s="68">
        <v>0</v>
      </c>
      <c r="AG92" s="105">
        <v>0</v>
      </c>
      <c r="AH92" s="105">
        <v>9.511397280061324</v>
      </c>
      <c r="AI92" s="105">
        <v>0</v>
      </c>
      <c r="AJ92" s="105">
        <v>0</v>
      </c>
      <c r="AK92" s="105">
        <v>0.74</v>
      </c>
      <c r="AL92" s="105">
        <v>0</v>
      </c>
      <c r="AM92" s="105">
        <v>0</v>
      </c>
      <c r="AN92" s="105">
        <v>0</v>
      </c>
      <c r="AO92" s="105">
        <v>0</v>
      </c>
      <c r="AP92" s="105">
        <v>0</v>
      </c>
      <c r="AQ92" s="105">
        <v>0</v>
      </c>
      <c r="AR92" s="105">
        <v>0</v>
      </c>
      <c r="AS92" s="105">
        <v>0</v>
      </c>
      <c r="AT92" s="105">
        <v>0</v>
      </c>
      <c r="AU92" s="105">
        <v>0</v>
      </c>
      <c r="AV92" s="105">
        <v>0</v>
      </c>
      <c r="AW92" s="105">
        <v>0</v>
      </c>
      <c r="AX92" s="105">
        <v>0</v>
      </c>
      <c r="AY92" s="105">
        <v>0</v>
      </c>
      <c r="AZ92" s="105">
        <v>0</v>
      </c>
      <c r="BA92" s="105">
        <v>0</v>
      </c>
      <c r="BB92" s="105">
        <v>0</v>
      </c>
      <c r="BC92" s="105">
        <v>0</v>
      </c>
      <c r="BD92" s="105">
        <v>0</v>
      </c>
      <c r="BE92" s="105">
        <v>0</v>
      </c>
      <c r="BF92" s="105">
        <v>0</v>
      </c>
      <c r="BG92" s="105">
        <v>0</v>
      </c>
      <c r="BH92" s="105">
        <v>0</v>
      </c>
      <c r="BI92" s="105">
        <v>0</v>
      </c>
      <c r="BJ92" s="105">
        <v>0</v>
      </c>
      <c r="BK92" s="105">
        <v>0</v>
      </c>
      <c r="BL92" s="105">
        <v>0</v>
      </c>
      <c r="BM92" s="105">
        <v>0</v>
      </c>
      <c r="BN92" s="105">
        <v>0</v>
      </c>
      <c r="BO92" s="105">
        <v>0</v>
      </c>
      <c r="BP92" s="105">
        <v>0</v>
      </c>
      <c r="BQ92" s="105">
        <v>0</v>
      </c>
      <c r="BR92" s="105">
        <v>0</v>
      </c>
      <c r="BS92" s="105">
        <v>0</v>
      </c>
      <c r="BT92" s="105">
        <v>0</v>
      </c>
      <c r="BU92" s="105">
        <v>0</v>
      </c>
      <c r="BV92" s="105">
        <v>0</v>
      </c>
      <c r="BW92" s="105">
        <v>0</v>
      </c>
      <c r="BX92" s="105">
        <v>0</v>
      </c>
      <c r="BY92" s="105">
        <v>0</v>
      </c>
      <c r="BZ92" s="105">
        <v>0</v>
      </c>
      <c r="CA92" s="105">
        <v>0</v>
      </c>
      <c r="CB92" s="105">
        <v>0</v>
      </c>
      <c r="CC92" s="105">
        <v>0</v>
      </c>
      <c r="CD92" s="105">
        <v>0</v>
      </c>
      <c r="CE92" s="105">
        <v>0</v>
      </c>
      <c r="CF92" s="105">
        <v>0</v>
      </c>
      <c r="CG92" s="105">
        <v>0</v>
      </c>
      <c r="CH92" s="105">
        <v>0</v>
      </c>
      <c r="CI92" s="105">
        <v>0</v>
      </c>
      <c r="CJ92" s="105">
        <v>0</v>
      </c>
      <c r="CK92" s="105">
        <v>0</v>
      </c>
      <c r="CL92" s="105">
        <v>0</v>
      </c>
      <c r="CM92" s="105">
        <v>0</v>
      </c>
      <c r="CN92" s="105">
        <v>0</v>
      </c>
      <c r="CO92" s="105">
        <v>0</v>
      </c>
      <c r="CP92" s="105">
        <v>0</v>
      </c>
      <c r="CQ92" s="105">
        <v>0</v>
      </c>
      <c r="CR92" s="105">
        <v>0</v>
      </c>
      <c r="CS92" s="105">
        <v>0</v>
      </c>
      <c r="CT92" s="105">
        <v>0</v>
      </c>
      <c r="CU92" s="105">
        <v>0</v>
      </c>
      <c r="CV92" s="105">
        <v>0</v>
      </c>
      <c r="CW92" s="105">
        <v>0</v>
      </c>
      <c r="CX92" s="105">
        <v>0</v>
      </c>
      <c r="CY92" s="105">
        <v>0</v>
      </c>
      <c r="CZ92" s="105">
        <v>0</v>
      </c>
      <c r="DA92" s="105">
        <v>0</v>
      </c>
      <c r="DB92" s="105">
        <v>0</v>
      </c>
      <c r="DC92" s="105">
        <v>0</v>
      </c>
      <c r="DD92" s="105">
        <v>0</v>
      </c>
      <c r="DE92" s="105">
        <v>0</v>
      </c>
      <c r="DF92" s="105">
        <v>0</v>
      </c>
      <c r="DG92" s="105">
        <v>0</v>
      </c>
      <c r="DH92" s="105">
        <v>0</v>
      </c>
      <c r="DI92" s="105">
        <v>0</v>
      </c>
      <c r="DJ92" s="70">
        <f t="shared" si="687"/>
        <v>0</v>
      </c>
      <c r="DK92" s="70">
        <f t="shared" si="688"/>
        <v>0</v>
      </c>
      <c r="DL92" s="70">
        <f t="shared" si="689"/>
        <v>0</v>
      </c>
      <c r="DM92" s="70">
        <f t="shared" si="690"/>
        <v>0</v>
      </c>
      <c r="DN92" s="70">
        <f t="shared" si="691"/>
        <v>0</v>
      </c>
      <c r="DO92" s="70">
        <f t="shared" si="692"/>
        <v>0</v>
      </c>
      <c r="DP92" s="70">
        <f t="shared" si="693"/>
        <v>0</v>
      </c>
      <c r="DQ92" s="70">
        <f t="shared" si="694"/>
        <v>0</v>
      </c>
      <c r="DR92" s="70">
        <f t="shared" si="695"/>
        <v>0</v>
      </c>
      <c r="DS92" s="101">
        <f>DA92+CI92+BQ92+AY92+AG92</f>
        <v>0</v>
      </c>
      <c r="DT92" s="101">
        <f t="shared" ref="DT92" si="697">DB92+CJ92+BR92+AZ92+AH92</f>
        <v>9.511397280061324</v>
      </c>
      <c r="DU92" s="101">
        <f t="shared" ref="DU92" si="698">DC92+CK92+BS92+BA92+AI92</f>
        <v>0</v>
      </c>
      <c r="DV92" s="101">
        <f t="shared" ref="DV92" si="699">DD92+CL92+BT92+BB92+AJ92</f>
        <v>0</v>
      </c>
      <c r="DW92" s="101">
        <f t="shared" ref="DW92" si="700">DE92+CM92+BU92+BC92+AK92</f>
        <v>0.74</v>
      </c>
      <c r="DX92" s="101">
        <f t="shared" ref="DX92" si="701">DF92+CN92+BV92+BD92+AL92</f>
        <v>0</v>
      </c>
      <c r="DY92" s="101">
        <f t="shared" ref="DY92" si="702">DG92+CO92+BW92+BE92+AM92</f>
        <v>0</v>
      </c>
      <c r="DZ92" s="101">
        <f t="shared" ref="DZ92" si="703">DH92+CP92+BX92+BF92+AN92</f>
        <v>0</v>
      </c>
      <c r="EA92" s="101">
        <f t="shared" ref="EA92" si="704">DI92+CQ92+BY92+BG92+AO92</f>
        <v>0</v>
      </c>
      <c r="EB92" s="107"/>
    </row>
    <row r="93" spans="1:132" ht="37.5" x14ac:dyDescent="0.25">
      <c r="A93" s="58" t="s">
        <v>32</v>
      </c>
      <c r="B93" s="59" t="s">
        <v>74</v>
      </c>
      <c r="C93" s="64" t="s">
        <v>99</v>
      </c>
      <c r="D93" s="68">
        <v>0</v>
      </c>
      <c r="E93" s="68">
        <v>0</v>
      </c>
      <c r="F93" s="68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8">
        <v>0</v>
      </c>
      <c r="U93" s="68">
        <v>0</v>
      </c>
      <c r="V93" s="68">
        <v>0</v>
      </c>
      <c r="W93" s="68">
        <v>0</v>
      </c>
      <c r="X93" s="68">
        <v>0</v>
      </c>
      <c r="Y93" s="68">
        <v>0</v>
      </c>
      <c r="Z93" s="68">
        <v>0</v>
      </c>
      <c r="AA93" s="68">
        <v>0</v>
      </c>
      <c r="AB93" s="68">
        <v>0</v>
      </c>
      <c r="AC93" s="68">
        <v>0</v>
      </c>
      <c r="AD93" s="68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8">
        <v>0</v>
      </c>
      <c r="AL93" s="68">
        <v>0</v>
      </c>
      <c r="AM93" s="68">
        <v>0</v>
      </c>
      <c r="AN93" s="68">
        <v>0</v>
      </c>
      <c r="AO93" s="68">
        <v>0</v>
      </c>
      <c r="AP93" s="68">
        <v>0</v>
      </c>
      <c r="AQ93" s="68">
        <v>0</v>
      </c>
      <c r="AR93" s="68">
        <v>0</v>
      </c>
      <c r="AS93" s="68">
        <v>0</v>
      </c>
      <c r="AT93" s="68">
        <v>0</v>
      </c>
      <c r="AU93" s="68">
        <v>0</v>
      </c>
      <c r="AV93" s="68">
        <v>0</v>
      </c>
      <c r="AW93" s="68">
        <v>0</v>
      </c>
      <c r="AX93" s="68">
        <v>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68">
        <v>0</v>
      </c>
      <c r="BG93" s="68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8">
        <v>0</v>
      </c>
      <c r="BZ93" s="68">
        <v>0</v>
      </c>
      <c r="CA93" s="68">
        <v>0</v>
      </c>
      <c r="CB93" s="68">
        <v>0</v>
      </c>
      <c r="CC93" s="68">
        <v>0</v>
      </c>
      <c r="CD93" s="68">
        <v>0</v>
      </c>
      <c r="CE93" s="68">
        <v>0</v>
      </c>
      <c r="CF93" s="68">
        <v>0</v>
      </c>
      <c r="CG93" s="68">
        <v>0</v>
      </c>
      <c r="CH93" s="68">
        <v>0</v>
      </c>
      <c r="CI93" s="105">
        <v>0</v>
      </c>
      <c r="CJ93" s="105">
        <v>0</v>
      </c>
      <c r="CK93" s="105">
        <v>0</v>
      </c>
      <c r="CL93" s="105">
        <v>0</v>
      </c>
      <c r="CM93" s="105">
        <v>0</v>
      </c>
      <c r="CN93" s="105">
        <v>0</v>
      </c>
      <c r="CO93" s="105">
        <v>0</v>
      </c>
      <c r="CP93" s="105">
        <v>0</v>
      </c>
      <c r="CQ93" s="105">
        <v>0</v>
      </c>
      <c r="CR93" s="68">
        <v>0</v>
      </c>
      <c r="CS93" s="68">
        <v>0</v>
      </c>
      <c r="CT93" s="68">
        <v>0</v>
      </c>
      <c r="CU93" s="68">
        <v>0</v>
      </c>
      <c r="CV93" s="68">
        <v>0</v>
      </c>
      <c r="CW93" s="68">
        <v>0</v>
      </c>
      <c r="CX93" s="68">
        <v>0</v>
      </c>
      <c r="CY93" s="68">
        <v>0</v>
      </c>
      <c r="CZ93" s="68">
        <v>0</v>
      </c>
      <c r="DA93" s="68">
        <v>0</v>
      </c>
      <c r="DB93" s="68">
        <v>0</v>
      </c>
      <c r="DC93" s="68">
        <v>0</v>
      </c>
      <c r="DD93" s="68">
        <v>0</v>
      </c>
      <c r="DE93" s="68">
        <v>0</v>
      </c>
      <c r="DF93" s="68">
        <v>0</v>
      </c>
      <c r="DG93" s="68">
        <v>0</v>
      </c>
      <c r="DH93" s="68">
        <v>0</v>
      </c>
      <c r="DI93" s="68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63" t="s">
        <v>98</v>
      </c>
    </row>
    <row r="94" spans="1:132" ht="37.5" x14ac:dyDescent="0.25">
      <c r="A94" s="58" t="s">
        <v>8</v>
      </c>
      <c r="B94" s="59" t="s">
        <v>80</v>
      </c>
      <c r="C94" s="64" t="s">
        <v>99</v>
      </c>
      <c r="D94" s="83">
        <f>D95+D97+D98+D99+D100+D101+D102+D103</f>
        <v>14.904873577173024</v>
      </c>
      <c r="E94" s="83">
        <f>E95+E97+E98+E99+E100+E101+E102+E103</f>
        <v>17.590194046666667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69">
        <v>0</v>
      </c>
      <c r="N94" s="69">
        <v>0</v>
      </c>
      <c r="O94" s="69">
        <f t="shared" ref="O94:W94" si="705">O95+O97+O98+O99+O100+O101+O102+O103</f>
        <v>0</v>
      </c>
      <c r="P94" s="69">
        <f t="shared" si="705"/>
        <v>0</v>
      </c>
      <c r="Q94" s="69">
        <f t="shared" si="705"/>
        <v>0</v>
      </c>
      <c r="R94" s="69">
        <f t="shared" si="705"/>
        <v>0</v>
      </c>
      <c r="S94" s="69">
        <f t="shared" si="705"/>
        <v>0</v>
      </c>
      <c r="T94" s="69">
        <f t="shared" si="705"/>
        <v>0</v>
      </c>
      <c r="U94" s="69">
        <f t="shared" si="705"/>
        <v>0</v>
      </c>
      <c r="V94" s="69">
        <f t="shared" si="705"/>
        <v>0</v>
      </c>
      <c r="W94" s="69">
        <f t="shared" si="705"/>
        <v>0</v>
      </c>
      <c r="X94" s="69">
        <f t="shared" ref="X94:AO94" si="706">X95+X97+X98+X99+X100+X101+X102+X103</f>
        <v>2.9426227952227064</v>
      </c>
      <c r="Y94" s="69">
        <f t="shared" si="706"/>
        <v>4.3724173161288347</v>
      </c>
      <c r="Z94" s="69">
        <f t="shared" si="706"/>
        <v>0</v>
      </c>
      <c r="AA94" s="69">
        <f t="shared" si="706"/>
        <v>0</v>
      </c>
      <c r="AB94" s="69">
        <f t="shared" si="706"/>
        <v>0</v>
      </c>
      <c r="AC94" s="69">
        <f t="shared" si="706"/>
        <v>0</v>
      </c>
      <c r="AD94" s="69">
        <f t="shared" si="706"/>
        <v>0</v>
      </c>
      <c r="AE94" s="69">
        <f t="shared" si="706"/>
        <v>105</v>
      </c>
      <c r="AF94" s="69">
        <f t="shared" si="706"/>
        <v>1</v>
      </c>
      <c r="AG94" s="69">
        <f t="shared" si="706"/>
        <v>4.5339999999999998</v>
      </c>
      <c r="AH94" s="69">
        <f t="shared" si="706"/>
        <v>0</v>
      </c>
      <c r="AI94" s="69">
        <f t="shared" si="706"/>
        <v>0</v>
      </c>
      <c r="AJ94" s="69">
        <f t="shared" si="706"/>
        <v>0</v>
      </c>
      <c r="AK94" s="69">
        <f t="shared" si="706"/>
        <v>0</v>
      </c>
      <c r="AL94" s="69">
        <f t="shared" si="706"/>
        <v>0</v>
      </c>
      <c r="AM94" s="69">
        <f t="shared" si="706"/>
        <v>0</v>
      </c>
      <c r="AN94" s="69">
        <f t="shared" si="706"/>
        <v>0</v>
      </c>
      <c r="AO94" s="69">
        <f t="shared" si="706"/>
        <v>1</v>
      </c>
      <c r="AP94" s="69">
        <f t="shared" ref="AP94:BG94" si="707">AP95+AP97+AP98+AP99+AP100+AP101+AP102+AP103</f>
        <v>3.9640037889626409</v>
      </c>
      <c r="AQ94" s="69">
        <f t="shared" si="707"/>
        <v>4.7604524720815515</v>
      </c>
      <c r="AR94" s="69">
        <f t="shared" si="707"/>
        <v>0</v>
      </c>
      <c r="AS94" s="69">
        <f t="shared" si="707"/>
        <v>0</v>
      </c>
      <c r="AT94" s="69">
        <f t="shared" si="707"/>
        <v>0</v>
      </c>
      <c r="AU94" s="69">
        <f t="shared" si="707"/>
        <v>0</v>
      </c>
      <c r="AV94" s="69">
        <f t="shared" si="707"/>
        <v>0</v>
      </c>
      <c r="AW94" s="69">
        <f t="shared" si="707"/>
        <v>50</v>
      </c>
      <c r="AX94" s="69">
        <f t="shared" si="707"/>
        <v>1</v>
      </c>
      <c r="AY94" s="69">
        <f t="shared" si="707"/>
        <v>3.51</v>
      </c>
      <c r="AZ94" s="69">
        <f t="shared" si="707"/>
        <v>0</v>
      </c>
      <c r="BA94" s="69">
        <f t="shared" si="707"/>
        <v>0</v>
      </c>
      <c r="BB94" s="69">
        <f t="shared" si="707"/>
        <v>0</v>
      </c>
      <c r="BC94" s="69">
        <f t="shared" si="707"/>
        <v>0</v>
      </c>
      <c r="BD94" s="69">
        <f t="shared" si="707"/>
        <v>0</v>
      </c>
      <c r="BE94" s="69">
        <f t="shared" si="707"/>
        <v>0</v>
      </c>
      <c r="BF94" s="69">
        <f t="shared" si="707"/>
        <v>0</v>
      </c>
      <c r="BG94" s="69">
        <f t="shared" si="707"/>
        <v>1</v>
      </c>
      <c r="BH94" s="69">
        <f t="shared" ref="BH94:BY94" si="708">BH95+BH97+BH98+BH99+BH100+BH101+BH102+BH103</f>
        <v>0</v>
      </c>
      <c r="BI94" s="69">
        <f t="shared" si="708"/>
        <v>0</v>
      </c>
      <c r="BJ94" s="69">
        <f t="shared" si="708"/>
        <v>0</v>
      </c>
      <c r="BK94" s="69">
        <f t="shared" si="708"/>
        <v>0</v>
      </c>
      <c r="BL94" s="69">
        <f t="shared" si="708"/>
        <v>0</v>
      </c>
      <c r="BM94" s="69">
        <f t="shared" si="708"/>
        <v>0</v>
      </c>
      <c r="BN94" s="69">
        <f t="shared" si="708"/>
        <v>0</v>
      </c>
      <c r="BO94" s="69">
        <f t="shared" si="708"/>
        <v>0</v>
      </c>
      <c r="BP94" s="69">
        <f t="shared" si="708"/>
        <v>0</v>
      </c>
      <c r="BQ94" s="69">
        <f t="shared" si="708"/>
        <v>0</v>
      </c>
      <c r="BR94" s="69">
        <f t="shared" si="708"/>
        <v>9.5461940466666668</v>
      </c>
      <c r="BS94" s="69">
        <f t="shared" si="708"/>
        <v>0</v>
      </c>
      <c r="BT94" s="69">
        <f t="shared" si="708"/>
        <v>0</v>
      </c>
      <c r="BU94" s="69">
        <f t="shared" si="708"/>
        <v>0</v>
      </c>
      <c r="BV94" s="69">
        <f t="shared" si="708"/>
        <v>0</v>
      </c>
      <c r="BW94" s="69">
        <f t="shared" si="708"/>
        <v>0</v>
      </c>
      <c r="BX94" s="69">
        <f t="shared" si="708"/>
        <v>0</v>
      </c>
      <c r="BY94" s="69">
        <f t="shared" si="708"/>
        <v>155</v>
      </c>
      <c r="BZ94" s="69">
        <f t="shared" ref="BZ94:CH94" si="709">BZ95+BZ97+BZ98+BZ99+BZ100+BZ101+BZ102+BZ103</f>
        <v>0</v>
      </c>
      <c r="CA94" s="69">
        <f t="shared" si="709"/>
        <v>0</v>
      </c>
      <c r="CB94" s="69">
        <f t="shared" si="709"/>
        <v>0</v>
      </c>
      <c r="CC94" s="69">
        <f t="shared" si="709"/>
        <v>0</v>
      </c>
      <c r="CD94" s="69">
        <f t="shared" si="709"/>
        <v>0</v>
      </c>
      <c r="CE94" s="69">
        <f t="shared" si="709"/>
        <v>0</v>
      </c>
      <c r="CF94" s="69">
        <f t="shared" si="709"/>
        <v>0</v>
      </c>
      <c r="CG94" s="69">
        <f t="shared" si="709"/>
        <v>0</v>
      </c>
      <c r="CH94" s="69">
        <f t="shared" si="709"/>
        <v>0</v>
      </c>
      <c r="CI94" s="69">
        <f t="shared" ref="CI94:CQ94" si="710">CI95+CI97+CI98+CI99+CI100+CI101+CI102+CI103</f>
        <v>0</v>
      </c>
      <c r="CJ94" s="69">
        <f t="shared" si="710"/>
        <v>0</v>
      </c>
      <c r="CK94" s="69">
        <f t="shared" si="710"/>
        <v>0</v>
      </c>
      <c r="CL94" s="69">
        <f t="shared" si="710"/>
        <v>0</v>
      </c>
      <c r="CM94" s="69">
        <f t="shared" si="710"/>
        <v>0</v>
      </c>
      <c r="CN94" s="69">
        <f t="shared" si="710"/>
        <v>0</v>
      </c>
      <c r="CO94" s="69">
        <f t="shared" si="710"/>
        <v>0</v>
      </c>
      <c r="CP94" s="69">
        <f t="shared" si="710"/>
        <v>0</v>
      </c>
      <c r="CQ94" s="69">
        <f t="shared" si="710"/>
        <v>0</v>
      </c>
      <c r="CR94" s="69">
        <f t="shared" ref="CR94:DI94" si="711">CR95+CR97+CR98+CR99+CR100+CR101+CR102+CR103</f>
        <v>0</v>
      </c>
      <c r="CS94" s="69">
        <f t="shared" si="711"/>
        <v>0</v>
      </c>
      <c r="CT94" s="69">
        <f t="shared" si="711"/>
        <v>0</v>
      </c>
      <c r="CU94" s="69">
        <f t="shared" si="711"/>
        <v>0</v>
      </c>
      <c r="CV94" s="69">
        <f t="shared" si="711"/>
        <v>0</v>
      </c>
      <c r="CW94" s="69">
        <f t="shared" si="711"/>
        <v>0</v>
      </c>
      <c r="CX94" s="69">
        <f t="shared" si="711"/>
        <v>0</v>
      </c>
      <c r="CY94" s="69">
        <f t="shared" si="711"/>
        <v>0</v>
      </c>
      <c r="CZ94" s="69">
        <f t="shared" si="711"/>
        <v>0</v>
      </c>
      <c r="DA94" s="69">
        <f t="shared" si="711"/>
        <v>0</v>
      </c>
      <c r="DB94" s="69">
        <f t="shared" si="711"/>
        <v>0</v>
      </c>
      <c r="DC94" s="69">
        <f t="shared" si="711"/>
        <v>0</v>
      </c>
      <c r="DD94" s="69">
        <f t="shared" si="711"/>
        <v>0</v>
      </c>
      <c r="DE94" s="69">
        <f t="shared" si="711"/>
        <v>0</v>
      </c>
      <c r="DF94" s="69">
        <f t="shared" si="711"/>
        <v>0</v>
      </c>
      <c r="DG94" s="69">
        <f t="shared" si="711"/>
        <v>0</v>
      </c>
      <c r="DH94" s="69">
        <f t="shared" si="711"/>
        <v>0</v>
      </c>
      <c r="DI94" s="69">
        <f t="shared" si="711"/>
        <v>0</v>
      </c>
      <c r="DJ94" s="69">
        <f t="shared" ref="DJ94:EA94" si="712">DJ95+DJ97+DJ98+DJ99+DJ100+DJ101+DJ102+DJ103</f>
        <v>6.9066265841853474</v>
      </c>
      <c r="DK94" s="69">
        <f t="shared" si="712"/>
        <v>9.1328697882103853</v>
      </c>
      <c r="DL94" s="69">
        <f t="shared" si="712"/>
        <v>0</v>
      </c>
      <c r="DM94" s="69">
        <f t="shared" si="712"/>
        <v>0</v>
      </c>
      <c r="DN94" s="69">
        <f t="shared" si="712"/>
        <v>0</v>
      </c>
      <c r="DO94" s="69">
        <f t="shared" si="712"/>
        <v>0</v>
      </c>
      <c r="DP94" s="69">
        <f t="shared" si="712"/>
        <v>0</v>
      </c>
      <c r="DQ94" s="69">
        <f t="shared" si="712"/>
        <v>155</v>
      </c>
      <c r="DR94" s="69">
        <f t="shared" si="712"/>
        <v>2</v>
      </c>
      <c r="DS94" s="69">
        <f t="shared" si="712"/>
        <v>8.0440000000000005</v>
      </c>
      <c r="DT94" s="69">
        <f t="shared" si="712"/>
        <v>9.5461940466666668</v>
      </c>
      <c r="DU94" s="69">
        <f t="shared" si="712"/>
        <v>0</v>
      </c>
      <c r="DV94" s="69">
        <f t="shared" si="712"/>
        <v>0</v>
      </c>
      <c r="DW94" s="69">
        <f t="shared" si="712"/>
        <v>0</v>
      </c>
      <c r="DX94" s="69">
        <f t="shared" si="712"/>
        <v>0</v>
      </c>
      <c r="DY94" s="69">
        <f t="shared" si="712"/>
        <v>0</v>
      </c>
      <c r="DZ94" s="69">
        <f t="shared" si="712"/>
        <v>0</v>
      </c>
      <c r="EA94" s="69">
        <f t="shared" si="712"/>
        <v>157</v>
      </c>
      <c r="EB94" s="63" t="s">
        <v>98</v>
      </c>
    </row>
    <row r="95" spans="1:132" ht="37.5" x14ac:dyDescent="0.25">
      <c r="A95" s="58" t="s">
        <v>21</v>
      </c>
      <c r="B95" s="59" t="s">
        <v>81</v>
      </c>
      <c r="C95" s="64" t="s">
        <v>99</v>
      </c>
      <c r="D95" s="82">
        <f>D96</f>
        <v>9.1328697882103853</v>
      </c>
      <c r="E95" s="82">
        <f>E96</f>
        <v>9.5461940466666668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2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  <c r="W95" s="82">
        <v>0</v>
      </c>
      <c r="X95" s="69">
        <f t="shared" ref="X95:AO95" si="713">SUM(X96:X96)</f>
        <v>0</v>
      </c>
      <c r="Y95" s="69">
        <f t="shared" si="713"/>
        <v>4.3724173161288347</v>
      </c>
      <c r="Z95" s="69">
        <f t="shared" si="713"/>
        <v>0</v>
      </c>
      <c r="AA95" s="69">
        <f t="shared" si="713"/>
        <v>0</v>
      </c>
      <c r="AB95" s="69">
        <f t="shared" si="713"/>
        <v>0</v>
      </c>
      <c r="AC95" s="69">
        <f t="shared" si="713"/>
        <v>0</v>
      </c>
      <c r="AD95" s="69">
        <f t="shared" si="713"/>
        <v>0</v>
      </c>
      <c r="AE95" s="69">
        <f t="shared" si="713"/>
        <v>105</v>
      </c>
      <c r="AF95" s="69">
        <f t="shared" si="713"/>
        <v>0</v>
      </c>
      <c r="AG95" s="69">
        <f t="shared" si="713"/>
        <v>0</v>
      </c>
      <c r="AH95" s="69">
        <f t="shared" si="713"/>
        <v>0</v>
      </c>
      <c r="AI95" s="69">
        <f t="shared" si="713"/>
        <v>0</v>
      </c>
      <c r="AJ95" s="69">
        <f t="shared" si="713"/>
        <v>0</v>
      </c>
      <c r="AK95" s="69">
        <f t="shared" si="713"/>
        <v>0</v>
      </c>
      <c r="AL95" s="69">
        <f t="shared" si="713"/>
        <v>0</v>
      </c>
      <c r="AM95" s="69">
        <f t="shared" si="713"/>
        <v>0</v>
      </c>
      <c r="AN95" s="69">
        <f t="shared" si="713"/>
        <v>0</v>
      </c>
      <c r="AO95" s="69">
        <f t="shared" si="713"/>
        <v>0</v>
      </c>
      <c r="AP95" s="69">
        <f t="shared" ref="AP95:BG95" si="714">SUM(AP96:AP96)</f>
        <v>0</v>
      </c>
      <c r="AQ95" s="69">
        <f t="shared" si="714"/>
        <v>4.7604524720815515</v>
      </c>
      <c r="AR95" s="69">
        <f t="shared" si="714"/>
        <v>0</v>
      </c>
      <c r="AS95" s="69">
        <f t="shared" si="714"/>
        <v>0</v>
      </c>
      <c r="AT95" s="69">
        <f t="shared" si="714"/>
        <v>0</v>
      </c>
      <c r="AU95" s="69">
        <f t="shared" si="714"/>
        <v>0</v>
      </c>
      <c r="AV95" s="69">
        <f t="shared" si="714"/>
        <v>0</v>
      </c>
      <c r="AW95" s="69">
        <f t="shared" si="714"/>
        <v>50</v>
      </c>
      <c r="AX95" s="69">
        <f t="shared" si="714"/>
        <v>0</v>
      </c>
      <c r="AY95" s="69">
        <f t="shared" si="714"/>
        <v>0</v>
      </c>
      <c r="AZ95" s="69">
        <f t="shared" si="714"/>
        <v>0</v>
      </c>
      <c r="BA95" s="69">
        <f t="shared" si="714"/>
        <v>0</v>
      </c>
      <c r="BB95" s="69">
        <f t="shared" si="714"/>
        <v>0</v>
      </c>
      <c r="BC95" s="69">
        <f t="shared" si="714"/>
        <v>0</v>
      </c>
      <c r="BD95" s="69">
        <f t="shared" si="714"/>
        <v>0</v>
      </c>
      <c r="BE95" s="69">
        <f t="shared" si="714"/>
        <v>0</v>
      </c>
      <c r="BF95" s="69">
        <f t="shared" si="714"/>
        <v>0</v>
      </c>
      <c r="BG95" s="69">
        <f t="shared" si="714"/>
        <v>0</v>
      </c>
      <c r="BH95" s="69">
        <f t="shared" ref="BH95:BY95" si="715">SUM(BH96:BH96)</f>
        <v>0</v>
      </c>
      <c r="BI95" s="69">
        <f t="shared" si="715"/>
        <v>0</v>
      </c>
      <c r="BJ95" s="69">
        <f t="shared" si="715"/>
        <v>0</v>
      </c>
      <c r="BK95" s="69">
        <f t="shared" si="715"/>
        <v>0</v>
      </c>
      <c r="BL95" s="69">
        <f t="shared" si="715"/>
        <v>0</v>
      </c>
      <c r="BM95" s="69">
        <f t="shared" si="715"/>
        <v>0</v>
      </c>
      <c r="BN95" s="69">
        <f t="shared" si="715"/>
        <v>0</v>
      </c>
      <c r="BO95" s="69">
        <f t="shared" si="715"/>
        <v>0</v>
      </c>
      <c r="BP95" s="69">
        <f t="shared" si="715"/>
        <v>0</v>
      </c>
      <c r="BQ95" s="69">
        <f t="shared" si="715"/>
        <v>0</v>
      </c>
      <c r="BR95" s="69">
        <f t="shared" si="715"/>
        <v>9.5461940466666668</v>
      </c>
      <c r="BS95" s="69">
        <f t="shared" si="715"/>
        <v>0</v>
      </c>
      <c r="BT95" s="69">
        <f t="shared" si="715"/>
        <v>0</v>
      </c>
      <c r="BU95" s="69">
        <f t="shared" si="715"/>
        <v>0</v>
      </c>
      <c r="BV95" s="69">
        <f t="shared" si="715"/>
        <v>0</v>
      </c>
      <c r="BW95" s="69">
        <f t="shared" si="715"/>
        <v>0</v>
      </c>
      <c r="BX95" s="69">
        <f t="shared" si="715"/>
        <v>0</v>
      </c>
      <c r="BY95" s="69">
        <f t="shared" si="715"/>
        <v>155</v>
      </c>
      <c r="BZ95" s="69">
        <f t="shared" ref="BZ95:CQ95" si="716">SUM(BZ96:BZ96)</f>
        <v>0</v>
      </c>
      <c r="CA95" s="69">
        <f t="shared" si="716"/>
        <v>0</v>
      </c>
      <c r="CB95" s="69">
        <f t="shared" si="716"/>
        <v>0</v>
      </c>
      <c r="CC95" s="69">
        <f t="shared" si="716"/>
        <v>0</v>
      </c>
      <c r="CD95" s="69">
        <f t="shared" si="716"/>
        <v>0</v>
      </c>
      <c r="CE95" s="69">
        <f t="shared" si="716"/>
        <v>0</v>
      </c>
      <c r="CF95" s="69">
        <f t="shared" si="716"/>
        <v>0</v>
      </c>
      <c r="CG95" s="69">
        <f t="shared" si="716"/>
        <v>0</v>
      </c>
      <c r="CH95" s="69">
        <f t="shared" si="716"/>
        <v>0</v>
      </c>
      <c r="CI95" s="69">
        <f t="shared" si="716"/>
        <v>0</v>
      </c>
      <c r="CJ95" s="69">
        <f t="shared" si="716"/>
        <v>0</v>
      </c>
      <c r="CK95" s="69">
        <f t="shared" si="716"/>
        <v>0</v>
      </c>
      <c r="CL95" s="69">
        <f t="shared" si="716"/>
        <v>0</v>
      </c>
      <c r="CM95" s="69">
        <f t="shared" si="716"/>
        <v>0</v>
      </c>
      <c r="CN95" s="69">
        <f t="shared" si="716"/>
        <v>0</v>
      </c>
      <c r="CO95" s="69">
        <f t="shared" si="716"/>
        <v>0</v>
      </c>
      <c r="CP95" s="69">
        <f t="shared" si="716"/>
        <v>0</v>
      </c>
      <c r="CQ95" s="69">
        <f t="shared" si="716"/>
        <v>0</v>
      </c>
      <c r="CR95" s="69">
        <f t="shared" ref="CR95:DI95" si="717">SUM(CR96:CR96)</f>
        <v>0</v>
      </c>
      <c r="CS95" s="69">
        <f t="shared" si="717"/>
        <v>0</v>
      </c>
      <c r="CT95" s="69">
        <f t="shared" si="717"/>
        <v>0</v>
      </c>
      <c r="CU95" s="69">
        <f t="shared" si="717"/>
        <v>0</v>
      </c>
      <c r="CV95" s="69">
        <f t="shared" si="717"/>
        <v>0</v>
      </c>
      <c r="CW95" s="69">
        <f t="shared" si="717"/>
        <v>0</v>
      </c>
      <c r="CX95" s="69">
        <f t="shared" si="717"/>
        <v>0</v>
      </c>
      <c r="CY95" s="69">
        <f t="shared" si="717"/>
        <v>0</v>
      </c>
      <c r="CZ95" s="69">
        <f t="shared" si="717"/>
        <v>0</v>
      </c>
      <c r="DA95" s="69">
        <f t="shared" si="717"/>
        <v>0</v>
      </c>
      <c r="DB95" s="69">
        <f t="shared" si="717"/>
        <v>0</v>
      </c>
      <c r="DC95" s="69">
        <f t="shared" si="717"/>
        <v>0</v>
      </c>
      <c r="DD95" s="69">
        <f t="shared" si="717"/>
        <v>0</v>
      </c>
      <c r="DE95" s="69">
        <f t="shared" si="717"/>
        <v>0</v>
      </c>
      <c r="DF95" s="69">
        <f t="shared" si="717"/>
        <v>0</v>
      </c>
      <c r="DG95" s="69">
        <f t="shared" si="717"/>
        <v>0</v>
      </c>
      <c r="DH95" s="69">
        <f t="shared" si="717"/>
        <v>0</v>
      </c>
      <c r="DI95" s="69">
        <f t="shared" si="717"/>
        <v>0</v>
      </c>
      <c r="DJ95" s="69">
        <f t="shared" ref="DJ95:EA95" si="718">SUM(DJ96:DJ96)</f>
        <v>0</v>
      </c>
      <c r="DK95" s="69">
        <f t="shared" si="718"/>
        <v>9.1328697882103853</v>
      </c>
      <c r="DL95" s="69">
        <f t="shared" si="718"/>
        <v>0</v>
      </c>
      <c r="DM95" s="69">
        <f t="shared" si="718"/>
        <v>0</v>
      </c>
      <c r="DN95" s="69">
        <f t="shared" si="718"/>
        <v>0</v>
      </c>
      <c r="DO95" s="69">
        <f t="shared" si="718"/>
        <v>0</v>
      </c>
      <c r="DP95" s="69">
        <f t="shared" si="718"/>
        <v>0</v>
      </c>
      <c r="DQ95" s="69">
        <f t="shared" si="718"/>
        <v>155</v>
      </c>
      <c r="DR95" s="69">
        <f t="shared" si="718"/>
        <v>0</v>
      </c>
      <c r="DS95" s="69">
        <f t="shared" si="718"/>
        <v>0</v>
      </c>
      <c r="DT95" s="69">
        <f t="shared" si="718"/>
        <v>9.5461940466666668</v>
      </c>
      <c r="DU95" s="69">
        <f t="shared" si="718"/>
        <v>0</v>
      </c>
      <c r="DV95" s="69">
        <f t="shared" si="718"/>
        <v>0</v>
      </c>
      <c r="DW95" s="69">
        <f t="shared" si="718"/>
        <v>0</v>
      </c>
      <c r="DX95" s="69">
        <f t="shared" si="718"/>
        <v>0</v>
      </c>
      <c r="DY95" s="69">
        <f t="shared" si="718"/>
        <v>0</v>
      </c>
      <c r="DZ95" s="69">
        <f t="shared" si="718"/>
        <v>0</v>
      </c>
      <c r="EA95" s="69">
        <f t="shared" si="718"/>
        <v>155</v>
      </c>
      <c r="EB95" s="63" t="s">
        <v>98</v>
      </c>
    </row>
    <row r="96" spans="1:132" ht="78" customHeight="1" x14ac:dyDescent="0.25">
      <c r="A96" s="58" t="s">
        <v>21</v>
      </c>
      <c r="B96" s="73" t="s">
        <v>330</v>
      </c>
      <c r="C96" s="58" t="s">
        <v>161</v>
      </c>
      <c r="D96" s="108">
        <v>9.1328697882103853</v>
      </c>
      <c r="E96" s="108">
        <v>9.5461940466666668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99">
        <v>0</v>
      </c>
      <c r="P96" s="99">
        <v>0</v>
      </c>
      <c r="Q96" s="99">
        <v>0</v>
      </c>
      <c r="R96" s="99">
        <v>0</v>
      </c>
      <c r="S96" s="99">
        <v>0</v>
      </c>
      <c r="T96" s="99">
        <v>0</v>
      </c>
      <c r="U96" s="99">
        <v>0</v>
      </c>
      <c r="V96" s="99">
        <v>0</v>
      </c>
      <c r="W96" s="99">
        <v>0</v>
      </c>
      <c r="X96" s="99">
        <v>0</v>
      </c>
      <c r="Y96" s="108">
        <v>4.3724173161288347</v>
      </c>
      <c r="Z96" s="99">
        <v>0</v>
      </c>
      <c r="AA96" s="99">
        <v>0</v>
      </c>
      <c r="AB96" s="99">
        <v>0</v>
      </c>
      <c r="AC96" s="99">
        <v>0</v>
      </c>
      <c r="AD96" s="99">
        <v>0</v>
      </c>
      <c r="AE96" s="99">
        <v>105</v>
      </c>
      <c r="AF96" s="99">
        <v>0</v>
      </c>
      <c r="AG96" s="99">
        <v>0</v>
      </c>
      <c r="AH96" s="99">
        <v>0</v>
      </c>
      <c r="AI96" s="99">
        <v>0</v>
      </c>
      <c r="AJ96" s="99">
        <v>0</v>
      </c>
      <c r="AK96" s="99">
        <v>0</v>
      </c>
      <c r="AL96" s="99">
        <v>0</v>
      </c>
      <c r="AM96" s="99">
        <v>0</v>
      </c>
      <c r="AN96" s="99">
        <v>0</v>
      </c>
      <c r="AO96" s="99">
        <v>0</v>
      </c>
      <c r="AP96" s="99">
        <v>0</v>
      </c>
      <c r="AQ96" s="108">
        <v>4.7604524720815515</v>
      </c>
      <c r="AR96" s="99">
        <v>0</v>
      </c>
      <c r="AS96" s="99">
        <v>0</v>
      </c>
      <c r="AT96" s="99">
        <v>0</v>
      </c>
      <c r="AU96" s="99">
        <v>0</v>
      </c>
      <c r="AV96" s="99">
        <v>0</v>
      </c>
      <c r="AW96" s="99">
        <v>50</v>
      </c>
      <c r="AX96" s="99">
        <v>0</v>
      </c>
      <c r="AY96" s="99">
        <v>0</v>
      </c>
      <c r="AZ96" s="99">
        <v>0</v>
      </c>
      <c r="BA96" s="99">
        <v>0</v>
      </c>
      <c r="BB96" s="99">
        <v>0</v>
      </c>
      <c r="BC96" s="99">
        <v>0</v>
      </c>
      <c r="BD96" s="99">
        <v>0</v>
      </c>
      <c r="BE96" s="99">
        <v>0</v>
      </c>
      <c r="BF96" s="99">
        <v>0</v>
      </c>
      <c r="BG96" s="99">
        <v>0</v>
      </c>
      <c r="BH96" s="99">
        <v>0</v>
      </c>
      <c r="BI96" s="99">
        <v>0</v>
      </c>
      <c r="BJ96" s="99">
        <v>0</v>
      </c>
      <c r="BK96" s="99">
        <v>0</v>
      </c>
      <c r="BL96" s="99">
        <v>0</v>
      </c>
      <c r="BM96" s="99">
        <v>0</v>
      </c>
      <c r="BN96" s="99">
        <v>0</v>
      </c>
      <c r="BO96" s="99">
        <v>0</v>
      </c>
      <c r="BP96" s="99">
        <v>0</v>
      </c>
      <c r="BQ96" s="99">
        <v>0</v>
      </c>
      <c r="BR96" s="99">
        <v>9.5461940466666668</v>
      </c>
      <c r="BS96" s="99">
        <v>0</v>
      </c>
      <c r="BT96" s="99">
        <v>0</v>
      </c>
      <c r="BU96" s="99">
        <v>0</v>
      </c>
      <c r="BV96" s="99">
        <v>0</v>
      </c>
      <c r="BW96" s="99">
        <v>0</v>
      </c>
      <c r="BX96" s="99">
        <v>0</v>
      </c>
      <c r="BY96" s="99">
        <v>155</v>
      </c>
      <c r="BZ96" s="69">
        <v>0</v>
      </c>
      <c r="CA96" s="69">
        <v>0</v>
      </c>
      <c r="CB96" s="69">
        <v>0</v>
      </c>
      <c r="CC96" s="69">
        <v>0</v>
      </c>
      <c r="CD96" s="69">
        <v>0</v>
      </c>
      <c r="CE96" s="69">
        <v>0</v>
      </c>
      <c r="CF96" s="69">
        <v>0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>
        <v>0</v>
      </c>
      <c r="CM96" s="69">
        <v>0</v>
      </c>
      <c r="CN96" s="69">
        <v>0</v>
      </c>
      <c r="CO96" s="69">
        <v>0</v>
      </c>
      <c r="CP96" s="69">
        <v>0</v>
      </c>
      <c r="CQ96" s="69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8">
        <v>0</v>
      </c>
      <c r="CY96" s="68">
        <v>0</v>
      </c>
      <c r="CZ96" s="68">
        <v>0</v>
      </c>
      <c r="DA96" s="68">
        <v>0</v>
      </c>
      <c r="DB96" s="68">
        <v>0</v>
      </c>
      <c r="DC96" s="68">
        <v>0</v>
      </c>
      <c r="DD96" s="68">
        <v>0</v>
      </c>
      <c r="DE96" s="68">
        <v>0</v>
      </c>
      <c r="DF96" s="68">
        <v>0</v>
      </c>
      <c r="DG96" s="68">
        <v>0</v>
      </c>
      <c r="DH96" s="68">
        <v>0</v>
      </c>
      <c r="DI96" s="68">
        <v>0</v>
      </c>
      <c r="DJ96" s="70">
        <f t="shared" ref="DJ96:DJ102" si="719">CR96+BZ96+BH96+AP96+X96</f>
        <v>0</v>
      </c>
      <c r="DK96" s="70">
        <f t="shared" ref="DK96:DK102" si="720">CS96+CA96+BI96+AQ96+Y96</f>
        <v>9.1328697882103853</v>
      </c>
      <c r="DL96" s="70">
        <f t="shared" ref="DL96" si="721">CT96+CB96+BJ96+AR96+Z96</f>
        <v>0</v>
      </c>
      <c r="DM96" s="70">
        <f t="shared" ref="DM96" si="722">CU96+CC96+BK96+AS96+AA96</f>
        <v>0</v>
      </c>
      <c r="DN96" s="70">
        <f t="shared" ref="DN96" si="723">CV96+CD96+BL96+AT96+AB96</f>
        <v>0</v>
      </c>
      <c r="DO96" s="70">
        <f t="shared" ref="DO96" si="724">CW96+CE96+BM96+AU96+AC96</f>
        <v>0</v>
      </c>
      <c r="DP96" s="70">
        <f t="shared" ref="DP96" si="725">CX96+CF96+BN96+AV96+AD96</f>
        <v>0</v>
      </c>
      <c r="DQ96" s="70">
        <f t="shared" ref="DQ96" si="726">CY96+CG96+BO96+AW96+AE96</f>
        <v>155</v>
      </c>
      <c r="DR96" s="70">
        <f t="shared" ref="DR96" si="727">CZ96+CH96+BP96+AX96+AF96</f>
        <v>0</v>
      </c>
      <c r="DS96" s="101">
        <f>DA96+CI96+BQ96+AY96+AG96</f>
        <v>0</v>
      </c>
      <c r="DT96" s="101">
        <f t="shared" ref="DT96" si="728">DB96+CJ96+BR96+AZ96+AH96</f>
        <v>9.5461940466666668</v>
      </c>
      <c r="DU96" s="101">
        <f t="shared" ref="DU96" si="729">DC96+CK96+BS96+BA96+AI96</f>
        <v>0</v>
      </c>
      <c r="DV96" s="101">
        <f t="shared" ref="DV96" si="730">DD96+CL96+BT96+BB96+AJ96</f>
        <v>0</v>
      </c>
      <c r="DW96" s="101">
        <f t="shared" ref="DW96" si="731">DE96+CM96+BU96+BC96+AK96</f>
        <v>0</v>
      </c>
      <c r="DX96" s="101">
        <f t="shared" ref="DX96" si="732">DF96+CN96+BV96+BD96+AL96</f>
        <v>0</v>
      </c>
      <c r="DY96" s="101">
        <f t="shared" ref="DY96" si="733">DG96+CO96+BW96+BE96+AM96</f>
        <v>0</v>
      </c>
      <c r="DZ96" s="101">
        <f t="shared" ref="DZ96" si="734">DH96+CP96+BX96+BF96+AN96</f>
        <v>0</v>
      </c>
      <c r="EA96" s="101">
        <f t="shared" ref="EA96" si="735">DI96+CQ96+BY96+BG96+AO96</f>
        <v>155</v>
      </c>
      <c r="EB96" s="99"/>
    </row>
    <row r="97" spans="1:132" ht="37.5" x14ac:dyDescent="0.25">
      <c r="A97" s="58" t="s">
        <v>22</v>
      </c>
      <c r="B97" s="59" t="s">
        <v>82</v>
      </c>
      <c r="C97" s="64" t="s">
        <v>99</v>
      </c>
      <c r="D97" s="68">
        <v>0</v>
      </c>
      <c r="E97" s="68">
        <v>0</v>
      </c>
      <c r="F97" s="74">
        <v>0</v>
      </c>
      <c r="G97" s="74">
        <v>0</v>
      </c>
      <c r="H97" s="74">
        <v>0</v>
      </c>
      <c r="I97" s="74">
        <v>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74">
        <v>0</v>
      </c>
      <c r="T97" s="74">
        <v>0</v>
      </c>
      <c r="U97" s="74">
        <v>0</v>
      </c>
      <c r="V97" s="74">
        <v>0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99">
        <v>0</v>
      </c>
      <c r="AQ97" s="99">
        <v>0</v>
      </c>
      <c r="AR97" s="99">
        <v>0</v>
      </c>
      <c r="AS97" s="99">
        <v>0</v>
      </c>
      <c r="AT97" s="99">
        <v>0</v>
      </c>
      <c r="AU97" s="99">
        <v>0</v>
      </c>
      <c r="AV97" s="99">
        <v>0</v>
      </c>
      <c r="AW97" s="99">
        <v>0</v>
      </c>
      <c r="AX97" s="99">
        <v>0</v>
      </c>
      <c r="AY97" s="99">
        <v>0</v>
      </c>
      <c r="AZ97" s="99">
        <v>0</v>
      </c>
      <c r="BA97" s="99">
        <v>0</v>
      </c>
      <c r="BB97" s="99">
        <v>0</v>
      </c>
      <c r="BC97" s="99">
        <v>0</v>
      </c>
      <c r="BD97" s="99">
        <v>0</v>
      </c>
      <c r="BE97" s="99">
        <v>0</v>
      </c>
      <c r="BF97" s="99">
        <v>0</v>
      </c>
      <c r="BG97" s="99">
        <v>0</v>
      </c>
      <c r="BH97" s="99">
        <v>0</v>
      </c>
      <c r="BI97" s="99">
        <v>0</v>
      </c>
      <c r="BJ97" s="99">
        <v>0</v>
      </c>
      <c r="BK97" s="99">
        <v>0</v>
      </c>
      <c r="BL97" s="99">
        <v>0</v>
      </c>
      <c r="BM97" s="99">
        <v>0</v>
      </c>
      <c r="BN97" s="99">
        <v>0</v>
      </c>
      <c r="BO97" s="99">
        <v>0</v>
      </c>
      <c r="BP97" s="99">
        <v>0</v>
      </c>
      <c r="BQ97" s="99">
        <v>0</v>
      </c>
      <c r="BR97" s="99">
        <v>0</v>
      </c>
      <c r="BS97" s="99">
        <v>0</v>
      </c>
      <c r="BT97" s="99">
        <v>0</v>
      </c>
      <c r="BU97" s="99">
        <v>0</v>
      </c>
      <c r="BV97" s="99">
        <v>0</v>
      </c>
      <c r="BW97" s="99">
        <v>0</v>
      </c>
      <c r="BX97" s="99">
        <v>0</v>
      </c>
      <c r="BY97" s="99">
        <v>0</v>
      </c>
      <c r="BZ97" s="69">
        <v>0</v>
      </c>
      <c r="CA97" s="69">
        <v>0</v>
      </c>
      <c r="CB97" s="69">
        <v>0</v>
      </c>
      <c r="CC97" s="69">
        <v>0</v>
      </c>
      <c r="CD97" s="69">
        <v>0</v>
      </c>
      <c r="CE97" s="69">
        <v>0</v>
      </c>
      <c r="CF97" s="69">
        <v>0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>
        <v>0</v>
      </c>
      <c r="CM97" s="69">
        <v>0</v>
      </c>
      <c r="CN97" s="69">
        <v>0</v>
      </c>
      <c r="CO97" s="69">
        <v>0</v>
      </c>
      <c r="CP97" s="69">
        <v>0</v>
      </c>
      <c r="CQ97" s="69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8">
        <v>0</v>
      </c>
      <c r="CY97" s="68">
        <v>0</v>
      </c>
      <c r="CZ97" s="68">
        <v>0</v>
      </c>
      <c r="DA97" s="68">
        <v>0</v>
      </c>
      <c r="DB97" s="68">
        <v>0</v>
      </c>
      <c r="DC97" s="68">
        <v>0</v>
      </c>
      <c r="DD97" s="68">
        <v>0</v>
      </c>
      <c r="DE97" s="68">
        <v>0</v>
      </c>
      <c r="DF97" s="68">
        <v>0</v>
      </c>
      <c r="DG97" s="68">
        <v>0</v>
      </c>
      <c r="DH97" s="68">
        <v>0</v>
      </c>
      <c r="DI97" s="68">
        <v>0</v>
      </c>
      <c r="DJ97" s="70">
        <f t="shared" si="719"/>
        <v>0</v>
      </c>
      <c r="DK97" s="70">
        <f t="shared" si="720"/>
        <v>0</v>
      </c>
      <c r="DL97" s="70">
        <f t="shared" ref="DL97:DL102" si="736">CT97+CB97+BJ97+AR97+Z97</f>
        <v>0</v>
      </c>
      <c r="DM97" s="70">
        <f t="shared" ref="DM97:DM102" si="737">CU97+CC97+BK97+AS97+AA97</f>
        <v>0</v>
      </c>
      <c r="DN97" s="70">
        <f t="shared" ref="DN97:DN102" si="738">CV97+CD97+BL97+AT97+AB97</f>
        <v>0</v>
      </c>
      <c r="DO97" s="70">
        <f t="shared" ref="DO97:DO102" si="739">CW97+CE97+BM97+AU97+AC97</f>
        <v>0</v>
      </c>
      <c r="DP97" s="70">
        <f t="shared" ref="DP97:DP102" si="740">CX97+CF97+BN97+AV97+AD97</f>
        <v>0</v>
      </c>
      <c r="DQ97" s="70">
        <f t="shared" ref="DQ97:DQ102" si="741">CY97+CG97+BO97+AW97+AE97</f>
        <v>0</v>
      </c>
      <c r="DR97" s="70">
        <f t="shared" ref="DR97:DR102" si="742">CZ97+CH97+BP97+AX97+AF97</f>
        <v>0</v>
      </c>
      <c r="DS97" s="101">
        <f t="shared" ref="DS97:DS103" si="743">DA97+CI97+BQ97+AY97+AG97</f>
        <v>0</v>
      </c>
      <c r="DT97" s="101">
        <f t="shared" ref="DT97:DT103" si="744">DB97+CJ97+BR97+AZ97+AH97</f>
        <v>0</v>
      </c>
      <c r="DU97" s="101">
        <f t="shared" ref="DU97:DU103" si="745">DC97+CK97+BS97+BA97+AI97</f>
        <v>0</v>
      </c>
      <c r="DV97" s="101">
        <f t="shared" ref="DV97:DV103" si="746">DD97+CL97+BT97+BB97+AJ97</f>
        <v>0</v>
      </c>
      <c r="DW97" s="101">
        <f t="shared" ref="DW97:DW103" si="747">DE97+CM97+BU97+BC97+AK97</f>
        <v>0</v>
      </c>
      <c r="DX97" s="101">
        <f t="shared" ref="DX97:DX103" si="748">DF97+CN97+BV97+BD97+AL97</f>
        <v>0</v>
      </c>
      <c r="DY97" s="101">
        <f t="shared" ref="DY97:DY103" si="749">DG97+CO97+BW97+BE97+AM97</f>
        <v>0</v>
      </c>
      <c r="DZ97" s="101">
        <f t="shared" ref="DZ97:DZ103" si="750">DH97+CP97+BX97+BF97+AN97</f>
        <v>0</v>
      </c>
      <c r="EA97" s="101">
        <f t="shared" ref="EA97:EA103" si="751">DI97+CQ97+BY97+BG97+AO97</f>
        <v>0</v>
      </c>
      <c r="EB97" s="63" t="s">
        <v>98</v>
      </c>
    </row>
    <row r="98" spans="1:132" ht="30.75" customHeight="1" x14ac:dyDescent="0.25">
      <c r="A98" s="58" t="s">
        <v>23</v>
      </c>
      <c r="B98" s="59" t="s">
        <v>83</v>
      </c>
      <c r="C98" s="64" t="s">
        <v>99</v>
      </c>
      <c r="D98" s="68">
        <v>0</v>
      </c>
      <c r="E98" s="68">
        <v>0</v>
      </c>
      <c r="F98" s="74">
        <v>0</v>
      </c>
      <c r="G98" s="74">
        <v>0</v>
      </c>
      <c r="H98" s="74">
        <v>0</v>
      </c>
      <c r="I98" s="74">
        <v>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>
        <v>0</v>
      </c>
      <c r="Q98" s="74">
        <v>0</v>
      </c>
      <c r="R98" s="74">
        <v>0</v>
      </c>
      <c r="S98" s="74">
        <v>0</v>
      </c>
      <c r="T98" s="74">
        <v>0</v>
      </c>
      <c r="U98" s="74">
        <v>0</v>
      </c>
      <c r="V98" s="74">
        <v>0</v>
      </c>
      <c r="W98" s="74">
        <v>0</v>
      </c>
      <c r="X98" s="74">
        <v>0</v>
      </c>
      <c r="Y98" s="74">
        <v>0</v>
      </c>
      <c r="Z98" s="74">
        <v>0</v>
      </c>
      <c r="AA98" s="74">
        <v>0</v>
      </c>
      <c r="AB98" s="74">
        <v>0</v>
      </c>
      <c r="AC98" s="74">
        <v>0</v>
      </c>
      <c r="AD98" s="74">
        <v>0</v>
      </c>
      <c r="AE98" s="74">
        <v>0</v>
      </c>
      <c r="AF98" s="74">
        <v>0</v>
      </c>
      <c r="AG98" s="74">
        <v>0</v>
      </c>
      <c r="AH98" s="74">
        <v>0</v>
      </c>
      <c r="AI98" s="74">
        <v>0</v>
      </c>
      <c r="AJ98" s="74">
        <v>0</v>
      </c>
      <c r="AK98" s="74">
        <v>0</v>
      </c>
      <c r="AL98" s="74">
        <v>0</v>
      </c>
      <c r="AM98" s="74">
        <v>0</v>
      </c>
      <c r="AN98" s="74">
        <v>0</v>
      </c>
      <c r="AO98" s="74">
        <v>0</v>
      </c>
      <c r="AP98" s="99">
        <v>0</v>
      </c>
      <c r="AQ98" s="99">
        <v>0</v>
      </c>
      <c r="AR98" s="99">
        <v>0</v>
      </c>
      <c r="AS98" s="99">
        <v>0</v>
      </c>
      <c r="AT98" s="99">
        <v>0</v>
      </c>
      <c r="AU98" s="99">
        <v>0</v>
      </c>
      <c r="AV98" s="99">
        <v>0</v>
      </c>
      <c r="AW98" s="99">
        <v>0</v>
      </c>
      <c r="AX98" s="99">
        <v>0</v>
      </c>
      <c r="AY98" s="99">
        <v>0</v>
      </c>
      <c r="AZ98" s="99">
        <v>0</v>
      </c>
      <c r="BA98" s="99">
        <v>0</v>
      </c>
      <c r="BB98" s="99">
        <v>0</v>
      </c>
      <c r="BC98" s="99">
        <v>0</v>
      </c>
      <c r="BD98" s="99">
        <v>0</v>
      </c>
      <c r="BE98" s="99">
        <v>0</v>
      </c>
      <c r="BF98" s="99">
        <v>0</v>
      </c>
      <c r="BG98" s="99">
        <v>0</v>
      </c>
      <c r="BH98" s="99">
        <v>0</v>
      </c>
      <c r="BI98" s="99">
        <v>0</v>
      </c>
      <c r="BJ98" s="99">
        <v>0</v>
      </c>
      <c r="BK98" s="99">
        <v>0</v>
      </c>
      <c r="BL98" s="99">
        <v>0</v>
      </c>
      <c r="BM98" s="99">
        <v>0</v>
      </c>
      <c r="BN98" s="99">
        <v>0</v>
      </c>
      <c r="BO98" s="99">
        <v>0</v>
      </c>
      <c r="BP98" s="99">
        <v>0</v>
      </c>
      <c r="BQ98" s="99">
        <v>0</v>
      </c>
      <c r="BR98" s="99">
        <v>0</v>
      </c>
      <c r="BS98" s="99">
        <v>0</v>
      </c>
      <c r="BT98" s="99">
        <v>0</v>
      </c>
      <c r="BU98" s="99">
        <v>0</v>
      </c>
      <c r="BV98" s="99">
        <v>0</v>
      </c>
      <c r="BW98" s="99">
        <v>0</v>
      </c>
      <c r="BX98" s="99">
        <v>0</v>
      </c>
      <c r="BY98" s="99">
        <v>0</v>
      </c>
      <c r="BZ98" s="69">
        <v>0</v>
      </c>
      <c r="CA98" s="69">
        <v>0</v>
      </c>
      <c r="CB98" s="69">
        <v>0</v>
      </c>
      <c r="CC98" s="69">
        <v>0</v>
      </c>
      <c r="CD98" s="69">
        <v>0</v>
      </c>
      <c r="CE98" s="69">
        <v>0</v>
      </c>
      <c r="CF98" s="69">
        <v>0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>
        <v>0</v>
      </c>
      <c r="CM98" s="69">
        <v>0</v>
      </c>
      <c r="CN98" s="69">
        <v>0</v>
      </c>
      <c r="CO98" s="69">
        <v>0</v>
      </c>
      <c r="CP98" s="69">
        <v>0</v>
      </c>
      <c r="CQ98" s="69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8">
        <v>0</v>
      </c>
      <c r="CY98" s="68">
        <v>0</v>
      </c>
      <c r="CZ98" s="68">
        <v>0</v>
      </c>
      <c r="DA98" s="68">
        <v>0</v>
      </c>
      <c r="DB98" s="68">
        <v>0</v>
      </c>
      <c r="DC98" s="68">
        <v>0</v>
      </c>
      <c r="DD98" s="68">
        <v>0</v>
      </c>
      <c r="DE98" s="68">
        <v>0</v>
      </c>
      <c r="DF98" s="68">
        <v>0</v>
      </c>
      <c r="DG98" s="68">
        <v>0</v>
      </c>
      <c r="DH98" s="68">
        <v>0</v>
      </c>
      <c r="DI98" s="68">
        <v>0</v>
      </c>
      <c r="DJ98" s="70">
        <f t="shared" si="719"/>
        <v>0</v>
      </c>
      <c r="DK98" s="70">
        <f t="shared" si="720"/>
        <v>0</v>
      </c>
      <c r="DL98" s="70">
        <f t="shared" si="736"/>
        <v>0</v>
      </c>
      <c r="DM98" s="70">
        <f t="shared" si="737"/>
        <v>0</v>
      </c>
      <c r="DN98" s="70">
        <f t="shared" si="738"/>
        <v>0</v>
      </c>
      <c r="DO98" s="70">
        <f t="shared" si="739"/>
        <v>0</v>
      </c>
      <c r="DP98" s="70">
        <f t="shared" si="740"/>
        <v>0</v>
      </c>
      <c r="DQ98" s="70">
        <f t="shared" si="741"/>
        <v>0</v>
      </c>
      <c r="DR98" s="70">
        <f t="shared" si="742"/>
        <v>0</v>
      </c>
      <c r="DS98" s="101">
        <f t="shared" si="743"/>
        <v>0</v>
      </c>
      <c r="DT98" s="101">
        <f t="shared" si="744"/>
        <v>0</v>
      </c>
      <c r="DU98" s="101">
        <f t="shared" si="745"/>
        <v>0</v>
      </c>
      <c r="DV98" s="101">
        <f t="shared" si="746"/>
        <v>0</v>
      </c>
      <c r="DW98" s="101">
        <f t="shared" si="747"/>
        <v>0</v>
      </c>
      <c r="DX98" s="101">
        <f t="shared" si="748"/>
        <v>0</v>
      </c>
      <c r="DY98" s="101">
        <f t="shared" si="749"/>
        <v>0</v>
      </c>
      <c r="DZ98" s="101">
        <f t="shared" si="750"/>
        <v>0</v>
      </c>
      <c r="EA98" s="101">
        <f t="shared" si="751"/>
        <v>0</v>
      </c>
      <c r="EB98" s="63" t="s">
        <v>98</v>
      </c>
    </row>
    <row r="99" spans="1:132" ht="37.5" x14ac:dyDescent="0.25">
      <c r="A99" s="58" t="s">
        <v>75</v>
      </c>
      <c r="B99" s="59" t="s">
        <v>84</v>
      </c>
      <c r="C99" s="64" t="s">
        <v>99</v>
      </c>
      <c r="D99" s="68">
        <v>0</v>
      </c>
      <c r="E99" s="68">
        <v>0</v>
      </c>
      <c r="F99" s="74">
        <v>0</v>
      </c>
      <c r="G99" s="74">
        <v>0</v>
      </c>
      <c r="H99" s="74">
        <v>0</v>
      </c>
      <c r="I99" s="74">
        <v>0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4">
        <v>0</v>
      </c>
      <c r="P99" s="74">
        <v>0</v>
      </c>
      <c r="Q99" s="74">
        <v>0</v>
      </c>
      <c r="R99" s="74">
        <v>0</v>
      </c>
      <c r="S99" s="74">
        <v>0</v>
      </c>
      <c r="T99" s="74">
        <v>0</v>
      </c>
      <c r="U99" s="74">
        <v>0</v>
      </c>
      <c r="V99" s="74">
        <v>0</v>
      </c>
      <c r="W99" s="74">
        <v>0</v>
      </c>
      <c r="X99" s="74">
        <v>0</v>
      </c>
      <c r="Y99" s="74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0</v>
      </c>
      <c r="AH99" s="74">
        <v>0</v>
      </c>
      <c r="AI99" s="74">
        <v>0</v>
      </c>
      <c r="AJ99" s="74">
        <v>0</v>
      </c>
      <c r="AK99" s="74">
        <v>0</v>
      </c>
      <c r="AL99" s="74">
        <v>0</v>
      </c>
      <c r="AM99" s="74">
        <v>0</v>
      </c>
      <c r="AN99" s="74">
        <v>0</v>
      </c>
      <c r="AO99" s="74">
        <v>0</v>
      </c>
      <c r="AP99" s="99">
        <v>0</v>
      </c>
      <c r="AQ99" s="99">
        <v>0</v>
      </c>
      <c r="AR99" s="99">
        <v>0</v>
      </c>
      <c r="AS99" s="99">
        <v>0</v>
      </c>
      <c r="AT99" s="99">
        <v>0</v>
      </c>
      <c r="AU99" s="99">
        <v>0</v>
      </c>
      <c r="AV99" s="99">
        <v>0</v>
      </c>
      <c r="AW99" s="99">
        <v>0</v>
      </c>
      <c r="AX99" s="99">
        <v>0</v>
      </c>
      <c r="AY99" s="99">
        <v>0</v>
      </c>
      <c r="AZ99" s="99">
        <v>0</v>
      </c>
      <c r="BA99" s="99">
        <v>0</v>
      </c>
      <c r="BB99" s="99">
        <v>0</v>
      </c>
      <c r="BC99" s="99">
        <v>0</v>
      </c>
      <c r="BD99" s="99">
        <v>0</v>
      </c>
      <c r="BE99" s="99">
        <v>0</v>
      </c>
      <c r="BF99" s="99">
        <v>0</v>
      </c>
      <c r="BG99" s="99">
        <v>0</v>
      </c>
      <c r="BH99" s="99">
        <v>0</v>
      </c>
      <c r="BI99" s="99">
        <v>0</v>
      </c>
      <c r="BJ99" s="99">
        <v>0</v>
      </c>
      <c r="BK99" s="99">
        <v>0</v>
      </c>
      <c r="BL99" s="99">
        <v>0</v>
      </c>
      <c r="BM99" s="99">
        <v>0</v>
      </c>
      <c r="BN99" s="99">
        <v>0</v>
      </c>
      <c r="BO99" s="99">
        <v>0</v>
      </c>
      <c r="BP99" s="99">
        <v>0</v>
      </c>
      <c r="BQ99" s="99">
        <v>0</v>
      </c>
      <c r="BR99" s="99">
        <v>0</v>
      </c>
      <c r="BS99" s="99">
        <v>0</v>
      </c>
      <c r="BT99" s="99">
        <v>0</v>
      </c>
      <c r="BU99" s="99">
        <v>0</v>
      </c>
      <c r="BV99" s="99">
        <v>0</v>
      </c>
      <c r="BW99" s="99">
        <v>0</v>
      </c>
      <c r="BX99" s="99">
        <v>0</v>
      </c>
      <c r="BY99" s="99">
        <v>0</v>
      </c>
      <c r="BZ99" s="69">
        <v>0</v>
      </c>
      <c r="CA99" s="69">
        <v>0</v>
      </c>
      <c r="CB99" s="69">
        <v>0</v>
      </c>
      <c r="CC99" s="69">
        <v>0</v>
      </c>
      <c r="CD99" s="69">
        <v>0</v>
      </c>
      <c r="CE99" s="69">
        <v>0</v>
      </c>
      <c r="CF99" s="69">
        <v>0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>
        <v>0</v>
      </c>
      <c r="CM99" s="69">
        <v>0</v>
      </c>
      <c r="CN99" s="69">
        <v>0</v>
      </c>
      <c r="CO99" s="69">
        <v>0</v>
      </c>
      <c r="CP99" s="69">
        <v>0</v>
      </c>
      <c r="CQ99" s="69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8">
        <v>0</v>
      </c>
      <c r="CY99" s="68">
        <v>0</v>
      </c>
      <c r="CZ99" s="68">
        <v>0</v>
      </c>
      <c r="DA99" s="68">
        <v>0</v>
      </c>
      <c r="DB99" s="68">
        <v>0</v>
      </c>
      <c r="DC99" s="68">
        <v>0</v>
      </c>
      <c r="DD99" s="68">
        <v>0</v>
      </c>
      <c r="DE99" s="68">
        <v>0</v>
      </c>
      <c r="DF99" s="68">
        <v>0</v>
      </c>
      <c r="DG99" s="68">
        <v>0</v>
      </c>
      <c r="DH99" s="68">
        <v>0</v>
      </c>
      <c r="DI99" s="68">
        <v>0</v>
      </c>
      <c r="DJ99" s="70">
        <f t="shared" si="719"/>
        <v>0</v>
      </c>
      <c r="DK99" s="70">
        <f t="shared" si="720"/>
        <v>0</v>
      </c>
      <c r="DL99" s="70">
        <f t="shared" si="736"/>
        <v>0</v>
      </c>
      <c r="DM99" s="70">
        <f t="shared" si="737"/>
        <v>0</v>
      </c>
      <c r="DN99" s="70">
        <f t="shared" si="738"/>
        <v>0</v>
      </c>
      <c r="DO99" s="70">
        <f t="shared" si="739"/>
        <v>0</v>
      </c>
      <c r="DP99" s="70">
        <f t="shared" si="740"/>
        <v>0</v>
      </c>
      <c r="DQ99" s="70">
        <f t="shared" si="741"/>
        <v>0</v>
      </c>
      <c r="DR99" s="70">
        <f t="shared" si="742"/>
        <v>0</v>
      </c>
      <c r="DS99" s="101">
        <f t="shared" si="743"/>
        <v>0</v>
      </c>
      <c r="DT99" s="101">
        <f t="shared" si="744"/>
        <v>0</v>
      </c>
      <c r="DU99" s="101">
        <f t="shared" si="745"/>
        <v>0</v>
      </c>
      <c r="DV99" s="101">
        <f t="shared" si="746"/>
        <v>0</v>
      </c>
      <c r="DW99" s="101">
        <f t="shared" si="747"/>
        <v>0</v>
      </c>
      <c r="DX99" s="101">
        <f t="shared" si="748"/>
        <v>0</v>
      </c>
      <c r="DY99" s="101">
        <f t="shared" si="749"/>
        <v>0</v>
      </c>
      <c r="DZ99" s="101">
        <f t="shared" si="750"/>
        <v>0</v>
      </c>
      <c r="EA99" s="101">
        <f t="shared" si="751"/>
        <v>0</v>
      </c>
      <c r="EB99" s="63" t="s">
        <v>98</v>
      </c>
    </row>
    <row r="100" spans="1:132" ht="37.5" x14ac:dyDescent="0.25">
      <c r="A100" s="58" t="s">
        <v>76</v>
      </c>
      <c r="B100" s="59" t="s">
        <v>85</v>
      </c>
      <c r="C100" s="64" t="s">
        <v>99</v>
      </c>
      <c r="D100" s="68">
        <v>0</v>
      </c>
      <c r="E100" s="68">
        <v>0</v>
      </c>
      <c r="F100" s="74">
        <v>0</v>
      </c>
      <c r="G100" s="74">
        <v>0</v>
      </c>
      <c r="H100" s="74">
        <v>0</v>
      </c>
      <c r="I100" s="74">
        <v>0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4">
        <v>0</v>
      </c>
      <c r="V100" s="74">
        <v>0</v>
      </c>
      <c r="W100" s="74">
        <v>0</v>
      </c>
      <c r="X100" s="74">
        <v>0</v>
      </c>
      <c r="Y100" s="74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4">
        <v>0</v>
      </c>
      <c r="AK100" s="74">
        <v>0</v>
      </c>
      <c r="AL100" s="74">
        <v>0</v>
      </c>
      <c r="AM100" s="74">
        <v>0</v>
      </c>
      <c r="AN100" s="74">
        <v>0</v>
      </c>
      <c r="AO100" s="74">
        <v>0</v>
      </c>
      <c r="AP100" s="99">
        <v>0</v>
      </c>
      <c r="AQ100" s="99">
        <v>0</v>
      </c>
      <c r="AR100" s="99">
        <v>0</v>
      </c>
      <c r="AS100" s="99">
        <v>0</v>
      </c>
      <c r="AT100" s="99">
        <v>0</v>
      </c>
      <c r="AU100" s="99">
        <v>0</v>
      </c>
      <c r="AV100" s="99">
        <v>0</v>
      </c>
      <c r="AW100" s="99">
        <v>0</v>
      </c>
      <c r="AX100" s="99">
        <v>0</v>
      </c>
      <c r="AY100" s="99">
        <v>0</v>
      </c>
      <c r="AZ100" s="99">
        <v>0</v>
      </c>
      <c r="BA100" s="99">
        <v>0</v>
      </c>
      <c r="BB100" s="99">
        <v>0</v>
      </c>
      <c r="BC100" s="99">
        <v>0</v>
      </c>
      <c r="BD100" s="99">
        <v>0</v>
      </c>
      <c r="BE100" s="99">
        <v>0</v>
      </c>
      <c r="BF100" s="99">
        <v>0</v>
      </c>
      <c r="BG100" s="99">
        <v>0</v>
      </c>
      <c r="BH100" s="99">
        <v>0</v>
      </c>
      <c r="BI100" s="99">
        <v>0</v>
      </c>
      <c r="BJ100" s="99">
        <v>0</v>
      </c>
      <c r="BK100" s="99">
        <v>0</v>
      </c>
      <c r="BL100" s="99">
        <v>0</v>
      </c>
      <c r="BM100" s="99">
        <v>0</v>
      </c>
      <c r="BN100" s="99">
        <v>0</v>
      </c>
      <c r="BO100" s="99">
        <v>0</v>
      </c>
      <c r="BP100" s="99">
        <v>0</v>
      </c>
      <c r="BQ100" s="99">
        <v>0</v>
      </c>
      <c r="BR100" s="99">
        <v>0</v>
      </c>
      <c r="BS100" s="99">
        <v>0</v>
      </c>
      <c r="BT100" s="99">
        <v>0</v>
      </c>
      <c r="BU100" s="99">
        <v>0</v>
      </c>
      <c r="BV100" s="99">
        <v>0</v>
      </c>
      <c r="BW100" s="99">
        <v>0</v>
      </c>
      <c r="BX100" s="99">
        <v>0</v>
      </c>
      <c r="BY100" s="99">
        <v>0</v>
      </c>
      <c r="BZ100" s="69">
        <v>0</v>
      </c>
      <c r="CA100" s="69">
        <v>0</v>
      </c>
      <c r="CB100" s="69">
        <v>0</v>
      </c>
      <c r="CC100" s="69">
        <v>0</v>
      </c>
      <c r="CD100" s="69">
        <v>0</v>
      </c>
      <c r="CE100" s="69">
        <v>0</v>
      </c>
      <c r="CF100" s="69">
        <v>0</v>
      </c>
      <c r="CG100" s="69">
        <v>0</v>
      </c>
      <c r="CH100" s="69">
        <v>0</v>
      </c>
      <c r="CI100" s="69">
        <v>0</v>
      </c>
      <c r="CJ100" s="69">
        <v>0</v>
      </c>
      <c r="CK100" s="69">
        <v>0</v>
      </c>
      <c r="CL100" s="69">
        <v>0</v>
      </c>
      <c r="CM100" s="69">
        <v>0</v>
      </c>
      <c r="CN100" s="69">
        <v>0</v>
      </c>
      <c r="CO100" s="69">
        <v>0</v>
      </c>
      <c r="CP100" s="69">
        <v>0</v>
      </c>
      <c r="CQ100" s="69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8">
        <v>0</v>
      </c>
      <c r="CY100" s="68">
        <v>0</v>
      </c>
      <c r="CZ100" s="68">
        <v>0</v>
      </c>
      <c r="DA100" s="68">
        <v>0</v>
      </c>
      <c r="DB100" s="68">
        <v>0</v>
      </c>
      <c r="DC100" s="68">
        <v>0</v>
      </c>
      <c r="DD100" s="68">
        <v>0</v>
      </c>
      <c r="DE100" s="68">
        <v>0</v>
      </c>
      <c r="DF100" s="68">
        <v>0</v>
      </c>
      <c r="DG100" s="68">
        <v>0</v>
      </c>
      <c r="DH100" s="68">
        <v>0</v>
      </c>
      <c r="DI100" s="68">
        <v>0</v>
      </c>
      <c r="DJ100" s="70">
        <f t="shared" si="719"/>
        <v>0</v>
      </c>
      <c r="DK100" s="70">
        <f t="shared" si="720"/>
        <v>0</v>
      </c>
      <c r="DL100" s="70">
        <f t="shared" si="736"/>
        <v>0</v>
      </c>
      <c r="DM100" s="70">
        <f t="shared" si="737"/>
        <v>0</v>
      </c>
      <c r="DN100" s="70">
        <f t="shared" si="738"/>
        <v>0</v>
      </c>
      <c r="DO100" s="70">
        <f t="shared" si="739"/>
        <v>0</v>
      </c>
      <c r="DP100" s="70">
        <f t="shared" si="740"/>
        <v>0</v>
      </c>
      <c r="DQ100" s="70">
        <f t="shared" si="741"/>
        <v>0</v>
      </c>
      <c r="DR100" s="70">
        <f t="shared" si="742"/>
        <v>0</v>
      </c>
      <c r="DS100" s="101">
        <f t="shared" si="743"/>
        <v>0</v>
      </c>
      <c r="DT100" s="101">
        <f t="shared" si="744"/>
        <v>0</v>
      </c>
      <c r="DU100" s="101">
        <f t="shared" si="745"/>
        <v>0</v>
      </c>
      <c r="DV100" s="101">
        <f t="shared" si="746"/>
        <v>0</v>
      </c>
      <c r="DW100" s="101">
        <f t="shared" si="747"/>
        <v>0</v>
      </c>
      <c r="DX100" s="101">
        <f t="shared" si="748"/>
        <v>0</v>
      </c>
      <c r="DY100" s="101">
        <f t="shared" si="749"/>
        <v>0</v>
      </c>
      <c r="DZ100" s="101">
        <f t="shared" si="750"/>
        <v>0</v>
      </c>
      <c r="EA100" s="101">
        <f t="shared" si="751"/>
        <v>0</v>
      </c>
      <c r="EB100" s="63" t="s">
        <v>98</v>
      </c>
    </row>
    <row r="101" spans="1:132" ht="37.5" x14ac:dyDescent="0.25">
      <c r="A101" s="58" t="s">
        <v>77</v>
      </c>
      <c r="B101" s="59" t="s">
        <v>86</v>
      </c>
      <c r="C101" s="64" t="s">
        <v>99</v>
      </c>
      <c r="D101" s="68">
        <v>0</v>
      </c>
      <c r="E101" s="68">
        <v>0</v>
      </c>
      <c r="F101" s="74">
        <v>0</v>
      </c>
      <c r="G101" s="74">
        <v>0</v>
      </c>
      <c r="H101" s="74">
        <v>0</v>
      </c>
      <c r="I101" s="74">
        <v>0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4">
        <v>0</v>
      </c>
      <c r="P101" s="74">
        <v>0</v>
      </c>
      <c r="Q101" s="74">
        <v>0</v>
      </c>
      <c r="R101" s="74">
        <v>0</v>
      </c>
      <c r="S101" s="74">
        <v>0</v>
      </c>
      <c r="T101" s="74">
        <v>0</v>
      </c>
      <c r="U101" s="74">
        <v>0</v>
      </c>
      <c r="V101" s="74">
        <v>0</v>
      </c>
      <c r="W101" s="74">
        <v>0</v>
      </c>
      <c r="X101" s="74">
        <v>0</v>
      </c>
      <c r="Y101" s="74">
        <v>0</v>
      </c>
      <c r="Z101" s="74">
        <v>0</v>
      </c>
      <c r="AA101" s="74">
        <v>0</v>
      </c>
      <c r="AB101" s="74">
        <v>0</v>
      </c>
      <c r="AC101" s="74">
        <v>0</v>
      </c>
      <c r="AD101" s="74">
        <v>0</v>
      </c>
      <c r="AE101" s="74">
        <v>0</v>
      </c>
      <c r="AF101" s="74">
        <v>0</v>
      </c>
      <c r="AG101" s="74">
        <v>0</v>
      </c>
      <c r="AH101" s="74">
        <v>0</v>
      </c>
      <c r="AI101" s="74">
        <v>0</v>
      </c>
      <c r="AJ101" s="74">
        <v>0</v>
      </c>
      <c r="AK101" s="74">
        <v>0</v>
      </c>
      <c r="AL101" s="74">
        <v>0</v>
      </c>
      <c r="AM101" s="74">
        <v>0</v>
      </c>
      <c r="AN101" s="74">
        <v>0</v>
      </c>
      <c r="AO101" s="74">
        <v>0</v>
      </c>
      <c r="AP101" s="99">
        <v>0</v>
      </c>
      <c r="AQ101" s="99">
        <v>0</v>
      </c>
      <c r="AR101" s="99">
        <v>0</v>
      </c>
      <c r="AS101" s="99">
        <v>0</v>
      </c>
      <c r="AT101" s="99">
        <v>0</v>
      </c>
      <c r="AU101" s="99">
        <v>0</v>
      </c>
      <c r="AV101" s="99">
        <v>0</v>
      </c>
      <c r="AW101" s="99">
        <v>0</v>
      </c>
      <c r="AX101" s="99">
        <v>0</v>
      </c>
      <c r="AY101" s="99">
        <v>0</v>
      </c>
      <c r="AZ101" s="99">
        <v>0</v>
      </c>
      <c r="BA101" s="99">
        <v>0</v>
      </c>
      <c r="BB101" s="99">
        <v>0</v>
      </c>
      <c r="BC101" s="99">
        <v>0</v>
      </c>
      <c r="BD101" s="99">
        <v>0</v>
      </c>
      <c r="BE101" s="99">
        <v>0</v>
      </c>
      <c r="BF101" s="99">
        <v>0</v>
      </c>
      <c r="BG101" s="99">
        <v>0</v>
      </c>
      <c r="BH101" s="99">
        <v>0</v>
      </c>
      <c r="BI101" s="99">
        <v>0</v>
      </c>
      <c r="BJ101" s="99">
        <v>0</v>
      </c>
      <c r="BK101" s="99">
        <v>0</v>
      </c>
      <c r="BL101" s="99">
        <v>0</v>
      </c>
      <c r="BM101" s="99">
        <v>0</v>
      </c>
      <c r="BN101" s="99">
        <v>0</v>
      </c>
      <c r="BO101" s="99">
        <v>0</v>
      </c>
      <c r="BP101" s="99">
        <v>0</v>
      </c>
      <c r="BQ101" s="99">
        <v>0</v>
      </c>
      <c r="BR101" s="99">
        <v>0</v>
      </c>
      <c r="BS101" s="99">
        <v>0</v>
      </c>
      <c r="BT101" s="99">
        <v>0</v>
      </c>
      <c r="BU101" s="99">
        <v>0</v>
      </c>
      <c r="BV101" s="99">
        <v>0</v>
      </c>
      <c r="BW101" s="99">
        <v>0</v>
      </c>
      <c r="BX101" s="99">
        <v>0</v>
      </c>
      <c r="BY101" s="99">
        <v>0</v>
      </c>
      <c r="BZ101" s="69">
        <v>0</v>
      </c>
      <c r="CA101" s="69">
        <v>0</v>
      </c>
      <c r="CB101" s="69">
        <v>0</v>
      </c>
      <c r="CC101" s="69">
        <v>0</v>
      </c>
      <c r="CD101" s="69">
        <v>0</v>
      </c>
      <c r="CE101" s="69">
        <v>0</v>
      </c>
      <c r="CF101" s="69">
        <v>0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>
        <v>0</v>
      </c>
      <c r="CM101" s="69">
        <v>0</v>
      </c>
      <c r="CN101" s="69">
        <v>0</v>
      </c>
      <c r="CO101" s="69">
        <v>0</v>
      </c>
      <c r="CP101" s="69">
        <v>0</v>
      </c>
      <c r="CQ101" s="69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8">
        <v>0</v>
      </c>
      <c r="CY101" s="68">
        <v>0</v>
      </c>
      <c r="CZ101" s="68">
        <v>0</v>
      </c>
      <c r="DA101" s="68">
        <v>0</v>
      </c>
      <c r="DB101" s="68">
        <v>0</v>
      </c>
      <c r="DC101" s="68">
        <v>0</v>
      </c>
      <c r="DD101" s="68">
        <v>0</v>
      </c>
      <c r="DE101" s="68">
        <v>0</v>
      </c>
      <c r="DF101" s="68">
        <v>0</v>
      </c>
      <c r="DG101" s="68">
        <v>0</v>
      </c>
      <c r="DH101" s="68">
        <v>0</v>
      </c>
      <c r="DI101" s="68">
        <v>0</v>
      </c>
      <c r="DJ101" s="70">
        <f t="shared" si="719"/>
        <v>0</v>
      </c>
      <c r="DK101" s="70">
        <f t="shared" si="720"/>
        <v>0</v>
      </c>
      <c r="DL101" s="70">
        <f t="shared" si="736"/>
        <v>0</v>
      </c>
      <c r="DM101" s="70">
        <f t="shared" si="737"/>
        <v>0</v>
      </c>
      <c r="DN101" s="70">
        <f t="shared" si="738"/>
        <v>0</v>
      </c>
      <c r="DO101" s="70">
        <f t="shared" si="739"/>
        <v>0</v>
      </c>
      <c r="DP101" s="70">
        <f t="shared" si="740"/>
        <v>0</v>
      </c>
      <c r="DQ101" s="70">
        <f t="shared" si="741"/>
        <v>0</v>
      </c>
      <c r="DR101" s="70">
        <f t="shared" si="742"/>
        <v>0</v>
      </c>
      <c r="DS101" s="101">
        <f t="shared" si="743"/>
        <v>0</v>
      </c>
      <c r="DT101" s="101">
        <f t="shared" si="744"/>
        <v>0</v>
      </c>
      <c r="DU101" s="101">
        <f t="shared" si="745"/>
        <v>0</v>
      </c>
      <c r="DV101" s="101">
        <f t="shared" si="746"/>
        <v>0</v>
      </c>
      <c r="DW101" s="101">
        <f t="shared" si="747"/>
        <v>0</v>
      </c>
      <c r="DX101" s="101">
        <f t="shared" si="748"/>
        <v>0</v>
      </c>
      <c r="DY101" s="101">
        <f t="shared" si="749"/>
        <v>0</v>
      </c>
      <c r="DZ101" s="101">
        <f t="shared" si="750"/>
        <v>0</v>
      </c>
      <c r="EA101" s="101">
        <f t="shared" si="751"/>
        <v>0</v>
      </c>
      <c r="EB101" s="63" t="s">
        <v>98</v>
      </c>
    </row>
    <row r="102" spans="1:132" ht="37.5" x14ac:dyDescent="0.25">
      <c r="A102" s="58" t="s">
        <v>78</v>
      </c>
      <c r="B102" s="59" t="s">
        <v>87</v>
      </c>
      <c r="C102" s="64" t="s">
        <v>99</v>
      </c>
      <c r="D102" s="68">
        <v>0</v>
      </c>
      <c r="E102" s="68">
        <v>0</v>
      </c>
      <c r="F102" s="74">
        <v>0</v>
      </c>
      <c r="G102" s="74">
        <v>0</v>
      </c>
      <c r="H102" s="74">
        <v>0</v>
      </c>
      <c r="I102" s="74">
        <v>0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4">
        <v>0</v>
      </c>
      <c r="P102" s="74">
        <v>0</v>
      </c>
      <c r="Q102" s="74">
        <v>0</v>
      </c>
      <c r="R102" s="74">
        <v>0</v>
      </c>
      <c r="S102" s="74">
        <v>0</v>
      </c>
      <c r="T102" s="74">
        <v>0</v>
      </c>
      <c r="U102" s="74">
        <v>0</v>
      </c>
      <c r="V102" s="74">
        <v>0</v>
      </c>
      <c r="W102" s="74">
        <v>0</v>
      </c>
      <c r="X102" s="74">
        <v>0</v>
      </c>
      <c r="Y102" s="74">
        <v>0</v>
      </c>
      <c r="Z102" s="74">
        <v>0</v>
      </c>
      <c r="AA102" s="74">
        <v>0</v>
      </c>
      <c r="AB102" s="74">
        <v>0</v>
      </c>
      <c r="AC102" s="74">
        <v>0</v>
      </c>
      <c r="AD102" s="74">
        <v>0</v>
      </c>
      <c r="AE102" s="74">
        <v>0</v>
      </c>
      <c r="AF102" s="74">
        <v>0</v>
      </c>
      <c r="AG102" s="74">
        <v>0</v>
      </c>
      <c r="AH102" s="74">
        <v>0</v>
      </c>
      <c r="AI102" s="74">
        <v>0</v>
      </c>
      <c r="AJ102" s="74">
        <v>0</v>
      </c>
      <c r="AK102" s="74">
        <v>0</v>
      </c>
      <c r="AL102" s="74">
        <v>0</v>
      </c>
      <c r="AM102" s="74">
        <v>0</v>
      </c>
      <c r="AN102" s="74">
        <v>0</v>
      </c>
      <c r="AO102" s="74">
        <v>0</v>
      </c>
      <c r="AP102" s="99">
        <v>0</v>
      </c>
      <c r="AQ102" s="99">
        <v>0</v>
      </c>
      <c r="AR102" s="99">
        <v>0</v>
      </c>
      <c r="AS102" s="99">
        <v>0</v>
      </c>
      <c r="AT102" s="99">
        <v>0</v>
      </c>
      <c r="AU102" s="99">
        <v>0</v>
      </c>
      <c r="AV102" s="99">
        <v>0</v>
      </c>
      <c r="AW102" s="99">
        <v>0</v>
      </c>
      <c r="AX102" s="99">
        <v>0</v>
      </c>
      <c r="AY102" s="99">
        <v>0</v>
      </c>
      <c r="AZ102" s="99">
        <v>0</v>
      </c>
      <c r="BA102" s="99">
        <v>0</v>
      </c>
      <c r="BB102" s="99">
        <v>0</v>
      </c>
      <c r="BC102" s="99">
        <v>0</v>
      </c>
      <c r="BD102" s="99">
        <v>0</v>
      </c>
      <c r="BE102" s="99">
        <v>0</v>
      </c>
      <c r="BF102" s="99">
        <v>0</v>
      </c>
      <c r="BG102" s="99">
        <v>0</v>
      </c>
      <c r="BH102" s="99">
        <v>0</v>
      </c>
      <c r="BI102" s="99">
        <v>0</v>
      </c>
      <c r="BJ102" s="99">
        <v>0</v>
      </c>
      <c r="BK102" s="99">
        <v>0</v>
      </c>
      <c r="BL102" s="99">
        <v>0</v>
      </c>
      <c r="BM102" s="99">
        <v>0</v>
      </c>
      <c r="BN102" s="99">
        <v>0</v>
      </c>
      <c r="BO102" s="99">
        <v>0</v>
      </c>
      <c r="BP102" s="99">
        <v>0</v>
      </c>
      <c r="BQ102" s="99">
        <v>0</v>
      </c>
      <c r="BR102" s="99">
        <v>0</v>
      </c>
      <c r="BS102" s="99">
        <v>0</v>
      </c>
      <c r="BT102" s="99">
        <v>0</v>
      </c>
      <c r="BU102" s="99">
        <v>0</v>
      </c>
      <c r="BV102" s="99">
        <v>0</v>
      </c>
      <c r="BW102" s="99">
        <v>0</v>
      </c>
      <c r="BX102" s="99">
        <v>0</v>
      </c>
      <c r="BY102" s="99">
        <v>0</v>
      </c>
      <c r="BZ102" s="69">
        <v>0</v>
      </c>
      <c r="CA102" s="69">
        <v>0</v>
      </c>
      <c r="CB102" s="69">
        <v>0</v>
      </c>
      <c r="CC102" s="69">
        <v>0</v>
      </c>
      <c r="CD102" s="69">
        <v>0</v>
      </c>
      <c r="CE102" s="69">
        <v>0</v>
      </c>
      <c r="CF102" s="69">
        <v>0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>
        <v>0</v>
      </c>
      <c r="CM102" s="69">
        <v>0</v>
      </c>
      <c r="CN102" s="69">
        <v>0</v>
      </c>
      <c r="CO102" s="69">
        <v>0</v>
      </c>
      <c r="CP102" s="69">
        <v>0</v>
      </c>
      <c r="CQ102" s="69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8">
        <v>0</v>
      </c>
      <c r="CY102" s="68">
        <v>0</v>
      </c>
      <c r="CZ102" s="68">
        <v>0</v>
      </c>
      <c r="DA102" s="68">
        <v>0</v>
      </c>
      <c r="DB102" s="68">
        <v>0</v>
      </c>
      <c r="DC102" s="68">
        <v>0</v>
      </c>
      <c r="DD102" s="68">
        <v>0</v>
      </c>
      <c r="DE102" s="68">
        <v>0</v>
      </c>
      <c r="DF102" s="68">
        <v>0</v>
      </c>
      <c r="DG102" s="68">
        <v>0</v>
      </c>
      <c r="DH102" s="68">
        <v>0</v>
      </c>
      <c r="DI102" s="68">
        <v>0</v>
      </c>
      <c r="DJ102" s="70">
        <f t="shared" si="719"/>
        <v>0</v>
      </c>
      <c r="DK102" s="70">
        <f t="shared" si="720"/>
        <v>0</v>
      </c>
      <c r="DL102" s="70">
        <f t="shared" si="736"/>
        <v>0</v>
      </c>
      <c r="DM102" s="70">
        <f t="shared" si="737"/>
        <v>0</v>
      </c>
      <c r="DN102" s="70">
        <f t="shared" si="738"/>
        <v>0</v>
      </c>
      <c r="DO102" s="70">
        <f t="shared" si="739"/>
        <v>0</v>
      </c>
      <c r="DP102" s="70">
        <f t="shared" si="740"/>
        <v>0</v>
      </c>
      <c r="DQ102" s="70">
        <f t="shared" si="741"/>
        <v>0</v>
      </c>
      <c r="DR102" s="70">
        <f t="shared" si="742"/>
        <v>0</v>
      </c>
      <c r="DS102" s="101">
        <f t="shared" si="743"/>
        <v>0</v>
      </c>
      <c r="DT102" s="101">
        <f t="shared" si="744"/>
        <v>0</v>
      </c>
      <c r="DU102" s="101">
        <f t="shared" si="745"/>
        <v>0</v>
      </c>
      <c r="DV102" s="101">
        <f t="shared" si="746"/>
        <v>0</v>
      </c>
      <c r="DW102" s="101">
        <f t="shared" si="747"/>
        <v>0</v>
      </c>
      <c r="DX102" s="101">
        <f t="shared" si="748"/>
        <v>0</v>
      </c>
      <c r="DY102" s="101">
        <f t="shared" si="749"/>
        <v>0</v>
      </c>
      <c r="DZ102" s="101">
        <f t="shared" si="750"/>
        <v>0</v>
      </c>
      <c r="EA102" s="101">
        <f t="shared" si="751"/>
        <v>0</v>
      </c>
      <c r="EB102" s="63" t="s">
        <v>98</v>
      </c>
    </row>
    <row r="103" spans="1:132" ht="37.5" x14ac:dyDescent="0.25">
      <c r="A103" s="58" t="s">
        <v>79</v>
      </c>
      <c r="B103" s="59" t="s">
        <v>88</v>
      </c>
      <c r="C103" s="64" t="s">
        <v>99</v>
      </c>
      <c r="D103" s="83">
        <f>SUM(D104:D105)</f>
        <v>5.7720037889626399</v>
      </c>
      <c r="E103" s="83">
        <f>SUM(E104:E105)</f>
        <v>8.0440000000000005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f t="shared" ref="O103:W103" si="752">SUM(O104:O105)</f>
        <v>0</v>
      </c>
      <c r="P103" s="83">
        <f t="shared" si="752"/>
        <v>0</v>
      </c>
      <c r="Q103" s="83">
        <f t="shared" si="752"/>
        <v>0</v>
      </c>
      <c r="R103" s="83">
        <f t="shared" si="752"/>
        <v>0</v>
      </c>
      <c r="S103" s="83">
        <f t="shared" si="752"/>
        <v>0</v>
      </c>
      <c r="T103" s="83">
        <f t="shared" si="752"/>
        <v>0</v>
      </c>
      <c r="U103" s="83">
        <f t="shared" si="752"/>
        <v>0</v>
      </c>
      <c r="V103" s="83">
        <f t="shared" si="752"/>
        <v>0</v>
      </c>
      <c r="W103" s="83">
        <f t="shared" si="752"/>
        <v>0</v>
      </c>
      <c r="X103" s="69">
        <f>SUM(X104:X105)</f>
        <v>2.9426227952227064</v>
      </c>
      <c r="Y103" s="69">
        <f t="shared" ref="Y103:AO103" si="753">SUM(Y104:Y105)</f>
        <v>0</v>
      </c>
      <c r="Z103" s="69">
        <f t="shared" si="753"/>
        <v>0</v>
      </c>
      <c r="AA103" s="69">
        <f t="shared" si="753"/>
        <v>0</v>
      </c>
      <c r="AB103" s="69">
        <f t="shared" si="753"/>
        <v>0</v>
      </c>
      <c r="AC103" s="69">
        <f t="shared" si="753"/>
        <v>0</v>
      </c>
      <c r="AD103" s="69">
        <f t="shared" si="753"/>
        <v>0</v>
      </c>
      <c r="AE103" s="69">
        <f t="shared" si="753"/>
        <v>0</v>
      </c>
      <c r="AF103" s="69">
        <f t="shared" si="753"/>
        <v>1</v>
      </c>
      <c r="AG103" s="69">
        <f t="shared" si="753"/>
        <v>4.5339999999999998</v>
      </c>
      <c r="AH103" s="69">
        <f t="shared" si="753"/>
        <v>0</v>
      </c>
      <c r="AI103" s="69">
        <f t="shared" si="753"/>
        <v>0</v>
      </c>
      <c r="AJ103" s="69">
        <f t="shared" si="753"/>
        <v>0</v>
      </c>
      <c r="AK103" s="69">
        <f t="shared" si="753"/>
        <v>0</v>
      </c>
      <c r="AL103" s="69">
        <f t="shared" si="753"/>
        <v>0</v>
      </c>
      <c r="AM103" s="69">
        <f t="shared" si="753"/>
        <v>0</v>
      </c>
      <c r="AN103" s="69">
        <f t="shared" si="753"/>
        <v>0</v>
      </c>
      <c r="AO103" s="69">
        <f t="shared" si="753"/>
        <v>1</v>
      </c>
      <c r="AP103" s="69">
        <f t="shared" ref="AP103:BG103" si="754">SUM(AP104:AP105)</f>
        <v>3.9640037889626409</v>
      </c>
      <c r="AQ103" s="69">
        <f t="shared" si="754"/>
        <v>0</v>
      </c>
      <c r="AR103" s="69">
        <f t="shared" si="754"/>
        <v>0</v>
      </c>
      <c r="AS103" s="69">
        <f t="shared" si="754"/>
        <v>0</v>
      </c>
      <c r="AT103" s="69">
        <f t="shared" si="754"/>
        <v>0</v>
      </c>
      <c r="AU103" s="69">
        <f t="shared" si="754"/>
        <v>0</v>
      </c>
      <c r="AV103" s="69">
        <f t="shared" si="754"/>
        <v>0</v>
      </c>
      <c r="AW103" s="69">
        <f t="shared" si="754"/>
        <v>0</v>
      </c>
      <c r="AX103" s="69">
        <f t="shared" si="754"/>
        <v>1</v>
      </c>
      <c r="AY103" s="69">
        <f t="shared" si="754"/>
        <v>3.51</v>
      </c>
      <c r="AZ103" s="69">
        <f t="shared" si="754"/>
        <v>0</v>
      </c>
      <c r="BA103" s="69">
        <f t="shared" si="754"/>
        <v>0</v>
      </c>
      <c r="BB103" s="69">
        <f t="shared" si="754"/>
        <v>0</v>
      </c>
      <c r="BC103" s="69">
        <f t="shared" si="754"/>
        <v>0</v>
      </c>
      <c r="BD103" s="69">
        <f t="shared" si="754"/>
        <v>0</v>
      </c>
      <c r="BE103" s="69">
        <f t="shared" si="754"/>
        <v>0</v>
      </c>
      <c r="BF103" s="69">
        <f t="shared" si="754"/>
        <v>0</v>
      </c>
      <c r="BG103" s="69">
        <f t="shared" si="754"/>
        <v>1</v>
      </c>
      <c r="BH103" s="69">
        <f t="shared" ref="BH103:BP103" si="755">SUM(BH104:BH105)</f>
        <v>0</v>
      </c>
      <c r="BI103" s="69">
        <f t="shared" si="755"/>
        <v>0</v>
      </c>
      <c r="BJ103" s="69">
        <f t="shared" si="755"/>
        <v>0</v>
      </c>
      <c r="BK103" s="69">
        <f t="shared" si="755"/>
        <v>0</v>
      </c>
      <c r="BL103" s="69">
        <f t="shared" si="755"/>
        <v>0</v>
      </c>
      <c r="BM103" s="69">
        <f t="shared" si="755"/>
        <v>0</v>
      </c>
      <c r="BN103" s="69">
        <f t="shared" si="755"/>
        <v>0</v>
      </c>
      <c r="BO103" s="69">
        <f t="shared" si="755"/>
        <v>0</v>
      </c>
      <c r="BP103" s="69">
        <f t="shared" si="755"/>
        <v>0</v>
      </c>
      <c r="BQ103" s="69">
        <f t="shared" ref="BQ103:BY103" si="756">SUM(BQ104:BQ105)</f>
        <v>0</v>
      </c>
      <c r="BR103" s="69">
        <f t="shared" si="756"/>
        <v>0</v>
      </c>
      <c r="BS103" s="69">
        <f t="shared" si="756"/>
        <v>0</v>
      </c>
      <c r="BT103" s="69">
        <f t="shared" si="756"/>
        <v>0</v>
      </c>
      <c r="BU103" s="69">
        <f t="shared" si="756"/>
        <v>0</v>
      </c>
      <c r="BV103" s="69">
        <f t="shared" si="756"/>
        <v>0</v>
      </c>
      <c r="BW103" s="69">
        <f t="shared" si="756"/>
        <v>0</v>
      </c>
      <c r="BX103" s="69">
        <f t="shared" si="756"/>
        <v>0</v>
      </c>
      <c r="BY103" s="69">
        <f t="shared" si="756"/>
        <v>0</v>
      </c>
      <c r="BZ103" s="69">
        <f t="shared" ref="BZ103:CQ103" si="757">SUM(BZ104:BZ105)</f>
        <v>0</v>
      </c>
      <c r="CA103" s="69">
        <f t="shared" si="757"/>
        <v>0</v>
      </c>
      <c r="CB103" s="69">
        <f t="shared" si="757"/>
        <v>0</v>
      </c>
      <c r="CC103" s="69">
        <f t="shared" si="757"/>
        <v>0</v>
      </c>
      <c r="CD103" s="69">
        <f t="shared" si="757"/>
        <v>0</v>
      </c>
      <c r="CE103" s="69">
        <f t="shared" si="757"/>
        <v>0</v>
      </c>
      <c r="CF103" s="69">
        <f t="shared" si="757"/>
        <v>0</v>
      </c>
      <c r="CG103" s="69">
        <f t="shared" si="757"/>
        <v>0</v>
      </c>
      <c r="CH103" s="69">
        <f t="shared" si="757"/>
        <v>0</v>
      </c>
      <c r="CI103" s="69">
        <f t="shared" si="757"/>
        <v>0</v>
      </c>
      <c r="CJ103" s="69">
        <f t="shared" si="757"/>
        <v>0</v>
      </c>
      <c r="CK103" s="69">
        <f t="shared" si="757"/>
        <v>0</v>
      </c>
      <c r="CL103" s="69">
        <f t="shared" si="757"/>
        <v>0</v>
      </c>
      <c r="CM103" s="69">
        <f t="shared" si="757"/>
        <v>0</v>
      </c>
      <c r="CN103" s="69">
        <f t="shared" si="757"/>
        <v>0</v>
      </c>
      <c r="CO103" s="69">
        <f t="shared" si="757"/>
        <v>0</v>
      </c>
      <c r="CP103" s="69">
        <f t="shared" si="757"/>
        <v>0</v>
      </c>
      <c r="CQ103" s="69">
        <f t="shared" si="757"/>
        <v>0</v>
      </c>
      <c r="CR103" s="69">
        <f t="shared" ref="CR103:CZ103" si="758">SUM(CR104:CR105)</f>
        <v>0</v>
      </c>
      <c r="CS103" s="69">
        <f t="shared" si="758"/>
        <v>0</v>
      </c>
      <c r="CT103" s="69">
        <f t="shared" si="758"/>
        <v>0</v>
      </c>
      <c r="CU103" s="69">
        <f t="shared" si="758"/>
        <v>0</v>
      </c>
      <c r="CV103" s="69">
        <f t="shared" si="758"/>
        <v>0</v>
      </c>
      <c r="CW103" s="69">
        <f t="shared" si="758"/>
        <v>0</v>
      </c>
      <c r="CX103" s="69">
        <f t="shared" si="758"/>
        <v>0</v>
      </c>
      <c r="CY103" s="69">
        <f t="shared" si="758"/>
        <v>0</v>
      </c>
      <c r="CZ103" s="69">
        <f t="shared" si="758"/>
        <v>0</v>
      </c>
      <c r="DA103" s="69">
        <f t="shared" ref="DA103:DI103" si="759">SUM(DA104:DA105)</f>
        <v>0</v>
      </c>
      <c r="DB103" s="69">
        <f t="shared" si="759"/>
        <v>0</v>
      </c>
      <c r="DC103" s="69">
        <f t="shared" si="759"/>
        <v>0</v>
      </c>
      <c r="DD103" s="69">
        <f t="shared" si="759"/>
        <v>0</v>
      </c>
      <c r="DE103" s="69">
        <f t="shared" si="759"/>
        <v>0</v>
      </c>
      <c r="DF103" s="69">
        <f t="shared" si="759"/>
        <v>0</v>
      </c>
      <c r="DG103" s="69">
        <f t="shared" si="759"/>
        <v>0</v>
      </c>
      <c r="DH103" s="69">
        <f t="shared" si="759"/>
        <v>0</v>
      </c>
      <c r="DI103" s="69">
        <f t="shared" si="759"/>
        <v>0</v>
      </c>
      <c r="DJ103" s="69">
        <f t="shared" ref="DJ103:DR103" si="760">SUM(DJ104:DJ105)</f>
        <v>6.9066265841853474</v>
      </c>
      <c r="DK103" s="69">
        <f t="shared" si="760"/>
        <v>0</v>
      </c>
      <c r="DL103" s="69">
        <f t="shared" si="760"/>
        <v>0</v>
      </c>
      <c r="DM103" s="69">
        <f t="shared" si="760"/>
        <v>0</v>
      </c>
      <c r="DN103" s="69">
        <f t="shared" si="760"/>
        <v>0</v>
      </c>
      <c r="DO103" s="69">
        <f t="shared" si="760"/>
        <v>0</v>
      </c>
      <c r="DP103" s="69">
        <f t="shared" si="760"/>
        <v>0</v>
      </c>
      <c r="DQ103" s="69">
        <f t="shared" si="760"/>
        <v>0</v>
      </c>
      <c r="DR103" s="69">
        <f t="shared" si="760"/>
        <v>2</v>
      </c>
      <c r="DS103" s="101">
        <f t="shared" si="743"/>
        <v>8.0440000000000005</v>
      </c>
      <c r="DT103" s="101">
        <f t="shared" si="744"/>
        <v>0</v>
      </c>
      <c r="DU103" s="101">
        <f t="shared" si="745"/>
        <v>0</v>
      </c>
      <c r="DV103" s="101">
        <f t="shared" si="746"/>
        <v>0</v>
      </c>
      <c r="DW103" s="101">
        <f t="shared" si="747"/>
        <v>0</v>
      </c>
      <c r="DX103" s="101">
        <f t="shared" si="748"/>
        <v>0</v>
      </c>
      <c r="DY103" s="101">
        <f t="shared" si="749"/>
        <v>0</v>
      </c>
      <c r="DZ103" s="101">
        <f t="shared" si="750"/>
        <v>0</v>
      </c>
      <c r="EA103" s="101">
        <f t="shared" si="751"/>
        <v>2</v>
      </c>
      <c r="EB103" s="63" t="s">
        <v>98</v>
      </c>
    </row>
    <row r="104" spans="1:132" ht="67.5" customHeight="1" x14ac:dyDescent="0.25">
      <c r="A104" s="58" t="s">
        <v>79</v>
      </c>
      <c r="B104" s="73" t="s">
        <v>344</v>
      </c>
      <c r="C104" s="58" t="s">
        <v>162</v>
      </c>
      <c r="D104" s="92">
        <f>2.808</f>
        <v>2.8079999999999998</v>
      </c>
      <c r="E104" s="69">
        <v>4.5339999999999998</v>
      </c>
      <c r="F104" s="99">
        <v>0</v>
      </c>
      <c r="G104" s="99">
        <v>0</v>
      </c>
      <c r="H104" s="99">
        <v>0</v>
      </c>
      <c r="I104" s="99">
        <v>0</v>
      </c>
      <c r="J104" s="99">
        <v>0</v>
      </c>
      <c r="K104" s="99">
        <v>0</v>
      </c>
      <c r="L104" s="99">
        <v>0</v>
      </c>
      <c r="M104" s="99">
        <v>0</v>
      </c>
      <c r="N104" s="99">
        <v>0</v>
      </c>
      <c r="O104" s="99">
        <v>0</v>
      </c>
      <c r="P104" s="99">
        <v>0</v>
      </c>
      <c r="Q104" s="99">
        <v>0</v>
      </c>
      <c r="R104" s="99">
        <v>0</v>
      </c>
      <c r="S104" s="99">
        <v>0</v>
      </c>
      <c r="T104" s="99">
        <v>0</v>
      </c>
      <c r="U104" s="99">
        <v>0</v>
      </c>
      <c r="V104" s="99">
        <v>0</v>
      </c>
      <c r="W104" s="99">
        <v>0</v>
      </c>
      <c r="X104" s="62">
        <v>2.9426227952227064</v>
      </c>
      <c r="Y104" s="76">
        <v>0</v>
      </c>
      <c r="Z104" s="76">
        <v>0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1</v>
      </c>
      <c r="AG104" s="69">
        <v>4.5339999999999998</v>
      </c>
      <c r="AH104" s="69">
        <v>0</v>
      </c>
      <c r="AI104" s="69">
        <v>0</v>
      </c>
      <c r="AJ104" s="69">
        <v>0</v>
      </c>
      <c r="AK104" s="69">
        <v>0</v>
      </c>
      <c r="AL104" s="69">
        <v>0</v>
      </c>
      <c r="AM104" s="69">
        <v>0</v>
      </c>
      <c r="AN104" s="69">
        <v>0</v>
      </c>
      <c r="AO104" s="69">
        <v>1</v>
      </c>
      <c r="AP104" s="99">
        <v>0</v>
      </c>
      <c r="AQ104" s="99">
        <v>0</v>
      </c>
      <c r="AR104" s="99">
        <v>0</v>
      </c>
      <c r="AS104" s="99">
        <v>0</v>
      </c>
      <c r="AT104" s="99">
        <v>0</v>
      </c>
      <c r="AU104" s="99">
        <v>0</v>
      </c>
      <c r="AV104" s="99">
        <v>0</v>
      </c>
      <c r="AW104" s="99">
        <v>0</v>
      </c>
      <c r="AX104" s="99">
        <v>0</v>
      </c>
      <c r="AY104" s="99">
        <v>0</v>
      </c>
      <c r="AZ104" s="99">
        <v>0</v>
      </c>
      <c r="BA104" s="99">
        <v>0</v>
      </c>
      <c r="BB104" s="99">
        <v>0</v>
      </c>
      <c r="BC104" s="99">
        <v>0</v>
      </c>
      <c r="BD104" s="99">
        <v>0</v>
      </c>
      <c r="BE104" s="99">
        <v>0</v>
      </c>
      <c r="BF104" s="99">
        <v>0</v>
      </c>
      <c r="BG104" s="99">
        <v>0</v>
      </c>
      <c r="BH104" s="99">
        <v>0</v>
      </c>
      <c r="BI104" s="99">
        <v>0</v>
      </c>
      <c r="BJ104" s="99">
        <v>0</v>
      </c>
      <c r="BK104" s="99">
        <v>0</v>
      </c>
      <c r="BL104" s="99">
        <v>0</v>
      </c>
      <c r="BM104" s="99">
        <v>0</v>
      </c>
      <c r="BN104" s="99">
        <v>0</v>
      </c>
      <c r="BO104" s="99">
        <v>0</v>
      </c>
      <c r="BP104" s="99">
        <v>0</v>
      </c>
      <c r="BQ104" s="99">
        <v>0</v>
      </c>
      <c r="BR104" s="99">
        <v>0</v>
      </c>
      <c r="BS104" s="99">
        <v>0</v>
      </c>
      <c r="BT104" s="99">
        <v>0</v>
      </c>
      <c r="BU104" s="99">
        <v>0</v>
      </c>
      <c r="BV104" s="99">
        <v>0</v>
      </c>
      <c r="BW104" s="99">
        <v>0</v>
      </c>
      <c r="BX104" s="99">
        <v>0</v>
      </c>
      <c r="BY104" s="99">
        <v>0</v>
      </c>
      <c r="BZ104" s="69">
        <v>0</v>
      </c>
      <c r="CA104" s="69">
        <v>0</v>
      </c>
      <c r="CB104" s="69">
        <v>0</v>
      </c>
      <c r="CC104" s="69">
        <v>0</v>
      </c>
      <c r="CD104" s="69">
        <v>0</v>
      </c>
      <c r="CE104" s="69">
        <v>0</v>
      </c>
      <c r="CF104" s="69">
        <v>0</v>
      </c>
      <c r="CG104" s="69">
        <v>0</v>
      </c>
      <c r="CH104" s="69">
        <v>0</v>
      </c>
      <c r="CI104" s="69">
        <v>0</v>
      </c>
      <c r="CJ104" s="69">
        <v>0</v>
      </c>
      <c r="CK104" s="69">
        <v>0</v>
      </c>
      <c r="CL104" s="69">
        <v>0</v>
      </c>
      <c r="CM104" s="69">
        <v>0</v>
      </c>
      <c r="CN104" s="69">
        <v>0</v>
      </c>
      <c r="CO104" s="69">
        <v>0</v>
      </c>
      <c r="CP104" s="69">
        <v>0</v>
      </c>
      <c r="CQ104" s="69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8">
        <v>0</v>
      </c>
      <c r="CY104" s="68">
        <v>0</v>
      </c>
      <c r="CZ104" s="68">
        <v>0</v>
      </c>
      <c r="DA104" s="68">
        <v>0</v>
      </c>
      <c r="DB104" s="68">
        <v>0</v>
      </c>
      <c r="DC104" s="68">
        <v>0</v>
      </c>
      <c r="DD104" s="68">
        <v>0</v>
      </c>
      <c r="DE104" s="68">
        <v>0</v>
      </c>
      <c r="DF104" s="68">
        <v>0</v>
      </c>
      <c r="DG104" s="68">
        <v>0</v>
      </c>
      <c r="DH104" s="68">
        <v>0</v>
      </c>
      <c r="DI104" s="68">
        <v>0</v>
      </c>
      <c r="DJ104" s="70">
        <f t="shared" ref="DJ104:DK105" si="761">CR104+BZ104+BH104+AP104+X104</f>
        <v>2.9426227952227064</v>
      </c>
      <c r="DK104" s="70">
        <f t="shared" si="761"/>
        <v>0</v>
      </c>
      <c r="DL104" s="70">
        <f t="shared" ref="DL104:DL105" si="762">CT104+CB104+BJ104+AR104+Z104</f>
        <v>0</v>
      </c>
      <c r="DM104" s="70">
        <f t="shared" ref="DM104:DM105" si="763">CU104+CC104+BK104+AS104+AA104</f>
        <v>0</v>
      </c>
      <c r="DN104" s="70">
        <f t="shared" ref="DN104:DN105" si="764">CV104+CD104+BL104+AT104+AB104</f>
        <v>0</v>
      </c>
      <c r="DO104" s="70">
        <f t="shared" ref="DO104:DO105" si="765">CW104+CE104+BM104+AU104+AC104</f>
        <v>0</v>
      </c>
      <c r="DP104" s="70">
        <f t="shared" ref="DP104:DP105" si="766">CX104+CF104+BN104+AV104+AD104</f>
        <v>0</v>
      </c>
      <c r="DQ104" s="70">
        <f t="shared" ref="DQ104:DQ105" si="767">CY104+CG104+BO104+AW104+AE104</f>
        <v>0</v>
      </c>
      <c r="DR104" s="70">
        <f t="shared" ref="DR104:DR105" si="768">CZ104+CH104+BP104+AX104+AF104</f>
        <v>1</v>
      </c>
      <c r="DS104" s="101">
        <f>DA104+CI104+BQ104+AY104+AG104</f>
        <v>4.5339999999999998</v>
      </c>
      <c r="DT104" s="101">
        <f t="shared" ref="DT104:DT105" si="769">DB104+CJ104+BR104+AZ104+AH104</f>
        <v>0</v>
      </c>
      <c r="DU104" s="101">
        <f t="shared" ref="DU104:DU105" si="770">DC104+CK104+BS104+BA104+AI104</f>
        <v>0</v>
      </c>
      <c r="DV104" s="101">
        <f t="shared" ref="DV104:DV105" si="771">DD104+CL104+BT104+BB104+AJ104</f>
        <v>0</v>
      </c>
      <c r="DW104" s="101">
        <f t="shared" ref="DW104:DW105" si="772">DE104+CM104+BU104+BC104+AK104</f>
        <v>0</v>
      </c>
      <c r="DX104" s="101">
        <f t="shared" ref="DX104:DX105" si="773">DF104+CN104+BV104+BD104+AL104</f>
        <v>0</v>
      </c>
      <c r="DY104" s="101">
        <f t="shared" ref="DY104:DY105" si="774">DG104+CO104+BW104+BE104+AM104</f>
        <v>0</v>
      </c>
      <c r="DZ104" s="101">
        <f t="shared" ref="DZ104:DZ105" si="775">DH104+CP104+BX104+BF104+AN104</f>
        <v>0</v>
      </c>
      <c r="EA104" s="101">
        <f t="shared" ref="EA104:EA105" si="776">DI104+CQ104+BY104+BG104+AO104</f>
        <v>1</v>
      </c>
      <c r="EB104" s="63" t="s">
        <v>98</v>
      </c>
    </row>
    <row r="105" spans="1:132" ht="65.25" customHeight="1" x14ac:dyDescent="0.25">
      <c r="A105" s="58" t="s">
        <v>79</v>
      </c>
      <c r="B105" s="109" t="s">
        <v>345</v>
      </c>
      <c r="C105" s="58" t="s">
        <v>163</v>
      </c>
      <c r="D105" s="92">
        <v>2.9640037889626401</v>
      </c>
      <c r="E105" s="92">
        <v>3.51</v>
      </c>
      <c r="F105" s="99">
        <v>0</v>
      </c>
      <c r="G105" s="99">
        <v>0</v>
      </c>
      <c r="H105" s="99">
        <v>0</v>
      </c>
      <c r="I105" s="99">
        <v>0</v>
      </c>
      <c r="J105" s="99">
        <v>0</v>
      </c>
      <c r="K105" s="99">
        <v>0</v>
      </c>
      <c r="L105" s="99">
        <v>0</v>
      </c>
      <c r="M105" s="99">
        <v>0</v>
      </c>
      <c r="N105" s="99">
        <v>0</v>
      </c>
      <c r="O105" s="99">
        <v>0</v>
      </c>
      <c r="P105" s="99">
        <v>0</v>
      </c>
      <c r="Q105" s="99">
        <v>0</v>
      </c>
      <c r="R105" s="99">
        <v>0</v>
      </c>
      <c r="S105" s="99">
        <v>0</v>
      </c>
      <c r="T105" s="99">
        <v>0</v>
      </c>
      <c r="U105" s="99">
        <v>0</v>
      </c>
      <c r="V105" s="99">
        <v>0</v>
      </c>
      <c r="W105" s="99">
        <v>0</v>
      </c>
      <c r="X105" s="62">
        <v>0</v>
      </c>
      <c r="Y105" s="76">
        <v>0</v>
      </c>
      <c r="Z105" s="76">
        <v>0</v>
      </c>
      <c r="AA105" s="76">
        <v>0</v>
      </c>
      <c r="AB105" s="76">
        <v>0</v>
      </c>
      <c r="AC105" s="76">
        <v>0</v>
      </c>
      <c r="AD105" s="76">
        <v>0</v>
      </c>
      <c r="AE105" s="76">
        <v>0</v>
      </c>
      <c r="AF105" s="76">
        <v>0</v>
      </c>
      <c r="AG105" s="76">
        <v>0</v>
      </c>
      <c r="AH105" s="76">
        <v>0</v>
      </c>
      <c r="AI105" s="76">
        <v>0</v>
      </c>
      <c r="AJ105" s="76">
        <v>0</v>
      </c>
      <c r="AK105" s="76">
        <v>0</v>
      </c>
      <c r="AL105" s="76">
        <v>0</v>
      </c>
      <c r="AM105" s="76">
        <v>0</v>
      </c>
      <c r="AN105" s="76">
        <v>0</v>
      </c>
      <c r="AO105" s="76">
        <v>0</v>
      </c>
      <c r="AP105" s="99">
        <v>3.9640037889626409</v>
      </c>
      <c r="AQ105" s="99">
        <v>0</v>
      </c>
      <c r="AR105" s="99">
        <v>0</v>
      </c>
      <c r="AS105" s="99">
        <v>0</v>
      </c>
      <c r="AT105" s="99">
        <v>0</v>
      </c>
      <c r="AU105" s="99">
        <v>0</v>
      </c>
      <c r="AV105" s="99">
        <v>0</v>
      </c>
      <c r="AW105" s="99">
        <v>0</v>
      </c>
      <c r="AX105" s="99">
        <v>1</v>
      </c>
      <c r="AY105" s="92">
        <v>3.51</v>
      </c>
      <c r="AZ105" s="99">
        <v>0</v>
      </c>
      <c r="BA105" s="99">
        <v>0</v>
      </c>
      <c r="BB105" s="99">
        <v>0</v>
      </c>
      <c r="BC105" s="99">
        <v>0</v>
      </c>
      <c r="BD105" s="99">
        <v>0</v>
      </c>
      <c r="BE105" s="99">
        <v>0</v>
      </c>
      <c r="BF105" s="99">
        <v>0</v>
      </c>
      <c r="BG105" s="99">
        <v>1</v>
      </c>
      <c r="BH105" s="99">
        <v>0</v>
      </c>
      <c r="BI105" s="99">
        <v>0</v>
      </c>
      <c r="BJ105" s="99">
        <v>0</v>
      </c>
      <c r="BK105" s="99">
        <v>0</v>
      </c>
      <c r="BL105" s="99">
        <v>0</v>
      </c>
      <c r="BM105" s="99">
        <v>0</v>
      </c>
      <c r="BN105" s="99">
        <v>0</v>
      </c>
      <c r="BO105" s="99">
        <v>0</v>
      </c>
      <c r="BP105" s="99">
        <v>0</v>
      </c>
      <c r="BQ105" s="99">
        <v>0</v>
      </c>
      <c r="BR105" s="99">
        <v>0</v>
      </c>
      <c r="BS105" s="99">
        <v>0</v>
      </c>
      <c r="BT105" s="99">
        <v>0</v>
      </c>
      <c r="BU105" s="99">
        <v>0</v>
      </c>
      <c r="BV105" s="99">
        <v>0</v>
      </c>
      <c r="BW105" s="99">
        <v>0</v>
      </c>
      <c r="BX105" s="99">
        <v>0</v>
      </c>
      <c r="BY105" s="99">
        <v>0</v>
      </c>
      <c r="BZ105" s="69">
        <v>0</v>
      </c>
      <c r="CA105" s="69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0</v>
      </c>
      <c r="CO105" s="69">
        <v>0</v>
      </c>
      <c r="CP105" s="69">
        <v>0</v>
      </c>
      <c r="CQ105" s="69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8">
        <v>0</v>
      </c>
      <c r="CY105" s="68">
        <v>0</v>
      </c>
      <c r="CZ105" s="68">
        <v>0</v>
      </c>
      <c r="DA105" s="68">
        <v>0</v>
      </c>
      <c r="DB105" s="68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70">
        <f t="shared" si="761"/>
        <v>3.9640037889626409</v>
      </c>
      <c r="DK105" s="70">
        <f t="shared" si="761"/>
        <v>0</v>
      </c>
      <c r="DL105" s="70">
        <f t="shared" si="762"/>
        <v>0</v>
      </c>
      <c r="DM105" s="70">
        <f t="shared" si="763"/>
        <v>0</v>
      </c>
      <c r="DN105" s="70">
        <f t="shared" si="764"/>
        <v>0</v>
      </c>
      <c r="DO105" s="70">
        <f t="shared" si="765"/>
        <v>0</v>
      </c>
      <c r="DP105" s="70">
        <f t="shared" si="766"/>
        <v>0</v>
      </c>
      <c r="DQ105" s="70">
        <f t="shared" si="767"/>
        <v>0</v>
      </c>
      <c r="DR105" s="70">
        <f t="shared" si="768"/>
        <v>1</v>
      </c>
      <c r="DS105" s="101">
        <f>DA105+CI105+BQ105+AY105+AG105</f>
        <v>3.51</v>
      </c>
      <c r="DT105" s="101">
        <f t="shared" si="769"/>
        <v>0</v>
      </c>
      <c r="DU105" s="101">
        <f t="shared" si="770"/>
        <v>0</v>
      </c>
      <c r="DV105" s="101">
        <f t="shared" si="771"/>
        <v>0</v>
      </c>
      <c r="DW105" s="101">
        <f t="shared" si="772"/>
        <v>0</v>
      </c>
      <c r="DX105" s="101">
        <f t="shared" si="773"/>
        <v>0</v>
      </c>
      <c r="DY105" s="101">
        <f t="shared" si="774"/>
        <v>0</v>
      </c>
      <c r="DZ105" s="101">
        <f t="shared" si="775"/>
        <v>0</v>
      </c>
      <c r="EA105" s="101">
        <f t="shared" si="776"/>
        <v>1</v>
      </c>
      <c r="EB105" s="63" t="s">
        <v>98</v>
      </c>
    </row>
    <row r="106" spans="1:132" ht="37.5" x14ac:dyDescent="0.25">
      <c r="A106" s="58" t="s">
        <v>13</v>
      </c>
      <c r="B106" s="59" t="s">
        <v>90</v>
      </c>
      <c r="C106" s="64" t="s">
        <v>99</v>
      </c>
      <c r="D106" s="69">
        <f t="shared" ref="D106" si="777">D107+D108</f>
        <v>142.32525932771037</v>
      </c>
      <c r="E106" s="69">
        <f t="shared" ref="E106" si="778">E107+E108</f>
        <v>143.63605631126313</v>
      </c>
      <c r="F106" s="69">
        <v>0</v>
      </c>
      <c r="G106" s="69">
        <v>14.895961768333333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</v>
      </c>
      <c r="O106" s="69">
        <f t="shared" ref="O106:W106" si="779">O107+O108</f>
        <v>0</v>
      </c>
      <c r="P106" s="69">
        <f t="shared" si="779"/>
        <v>15.574947379999999</v>
      </c>
      <c r="Q106" s="69">
        <f t="shared" si="779"/>
        <v>0</v>
      </c>
      <c r="R106" s="69">
        <f t="shared" si="779"/>
        <v>0</v>
      </c>
      <c r="S106" s="69">
        <f t="shared" si="779"/>
        <v>0</v>
      </c>
      <c r="T106" s="69">
        <f t="shared" si="779"/>
        <v>0</v>
      </c>
      <c r="U106" s="69">
        <f t="shared" si="779"/>
        <v>0</v>
      </c>
      <c r="V106" s="69">
        <f t="shared" si="779"/>
        <v>0</v>
      </c>
      <c r="W106" s="69">
        <f t="shared" si="779"/>
        <v>1</v>
      </c>
      <c r="X106" s="69">
        <f>X107+X108</f>
        <v>0</v>
      </c>
      <c r="Y106" s="69">
        <f t="shared" ref="Y106:AO106" si="780">Y107+Y108</f>
        <v>0</v>
      </c>
      <c r="Z106" s="69">
        <f t="shared" si="780"/>
        <v>0</v>
      </c>
      <c r="AA106" s="69">
        <f t="shared" si="780"/>
        <v>0</v>
      </c>
      <c r="AB106" s="69">
        <f t="shared" si="780"/>
        <v>0</v>
      </c>
      <c r="AC106" s="69">
        <f t="shared" si="780"/>
        <v>0</v>
      </c>
      <c r="AD106" s="69">
        <f t="shared" si="780"/>
        <v>0</v>
      </c>
      <c r="AE106" s="69">
        <f t="shared" si="780"/>
        <v>0</v>
      </c>
      <c r="AF106" s="69">
        <f t="shared" si="780"/>
        <v>0</v>
      </c>
      <c r="AG106" s="69">
        <f t="shared" si="780"/>
        <v>0</v>
      </c>
      <c r="AH106" s="69">
        <f t="shared" si="780"/>
        <v>0</v>
      </c>
      <c r="AI106" s="69">
        <f t="shared" si="780"/>
        <v>0</v>
      </c>
      <c r="AJ106" s="69">
        <f t="shared" si="780"/>
        <v>0</v>
      </c>
      <c r="AK106" s="69">
        <f t="shared" si="780"/>
        <v>0</v>
      </c>
      <c r="AL106" s="69">
        <f t="shared" si="780"/>
        <v>0</v>
      </c>
      <c r="AM106" s="69">
        <f t="shared" si="780"/>
        <v>0</v>
      </c>
      <c r="AN106" s="69">
        <f t="shared" si="780"/>
        <v>0</v>
      </c>
      <c r="AO106" s="69">
        <f t="shared" si="780"/>
        <v>0</v>
      </c>
      <c r="AP106" s="69">
        <f t="shared" ref="AP106:BG106" si="781">AP107+AP108</f>
        <v>0</v>
      </c>
      <c r="AQ106" s="69">
        <f t="shared" si="781"/>
        <v>0</v>
      </c>
      <c r="AR106" s="69">
        <f t="shared" si="781"/>
        <v>0</v>
      </c>
      <c r="AS106" s="69">
        <f t="shared" si="781"/>
        <v>0</v>
      </c>
      <c r="AT106" s="69">
        <f t="shared" si="781"/>
        <v>0</v>
      </c>
      <c r="AU106" s="69">
        <f t="shared" si="781"/>
        <v>0</v>
      </c>
      <c r="AV106" s="69">
        <f t="shared" si="781"/>
        <v>0</v>
      </c>
      <c r="AW106" s="69">
        <f t="shared" si="781"/>
        <v>0</v>
      </c>
      <c r="AX106" s="69">
        <f t="shared" si="781"/>
        <v>0</v>
      </c>
      <c r="AY106" s="69">
        <f t="shared" si="781"/>
        <v>0</v>
      </c>
      <c r="AZ106" s="69">
        <f t="shared" si="781"/>
        <v>0</v>
      </c>
      <c r="BA106" s="69">
        <f t="shared" si="781"/>
        <v>0</v>
      </c>
      <c r="BB106" s="69">
        <f t="shared" si="781"/>
        <v>0</v>
      </c>
      <c r="BC106" s="69">
        <f t="shared" si="781"/>
        <v>0</v>
      </c>
      <c r="BD106" s="69">
        <f t="shared" si="781"/>
        <v>0</v>
      </c>
      <c r="BE106" s="69">
        <f t="shared" si="781"/>
        <v>0</v>
      </c>
      <c r="BF106" s="69">
        <f t="shared" si="781"/>
        <v>0</v>
      </c>
      <c r="BG106" s="69">
        <f t="shared" si="781"/>
        <v>0</v>
      </c>
      <c r="BH106" s="69">
        <f>BH107+BH108</f>
        <v>0</v>
      </c>
      <c r="BI106" s="69">
        <f t="shared" ref="BI106:BY106" si="782">BI107+BI108</f>
        <v>0</v>
      </c>
      <c r="BJ106" s="69">
        <f t="shared" si="782"/>
        <v>0</v>
      </c>
      <c r="BK106" s="69">
        <f t="shared" si="782"/>
        <v>0</v>
      </c>
      <c r="BL106" s="69">
        <f t="shared" si="782"/>
        <v>0</v>
      </c>
      <c r="BM106" s="69">
        <f t="shared" si="782"/>
        <v>0</v>
      </c>
      <c r="BN106" s="69">
        <f t="shared" si="782"/>
        <v>0</v>
      </c>
      <c r="BO106" s="69">
        <f t="shared" si="782"/>
        <v>0</v>
      </c>
      <c r="BP106" s="69">
        <f t="shared" si="782"/>
        <v>0</v>
      </c>
      <c r="BQ106" s="69">
        <f t="shared" si="782"/>
        <v>0</v>
      </c>
      <c r="BR106" s="69">
        <f t="shared" si="782"/>
        <v>0</v>
      </c>
      <c r="BS106" s="69">
        <f t="shared" si="782"/>
        <v>0</v>
      </c>
      <c r="BT106" s="69">
        <f t="shared" si="782"/>
        <v>0</v>
      </c>
      <c r="BU106" s="69">
        <f t="shared" si="782"/>
        <v>0</v>
      </c>
      <c r="BV106" s="69">
        <f t="shared" si="782"/>
        <v>0</v>
      </c>
      <c r="BW106" s="69">
        <f t="shared" si="782"/>
        <v>0</v>
      </c>
      <c r="BX106" s="69">
        <f t="shared" si="782"/>
        <v>0</v>
      </c>
      <c r="BY106" s="69">
        <f t="shared" si="782"/>
        <v>0</v>
      </c>
      <c r="BZ106" s="69">
        <f>BZ107+BZ108</f>
        <v>0</v>
      </c>
      <c r="CA106" s="69">
        <f t="shared" ref="CA106" si="783">CA107+CA108</f>
        <v>0</v>
      </c>
      <c r="CB106" s="69">
        <f t="shared" ref="CB106" si="784">CB107+CB108</f>
        <v>0</v>
      </c>
      <c r="CC106" s="69">
        <f t="shared" ref="CC106" si="785">CC107+CC108</f>
        <v>0</v>
      </c>
      <c r="CD106" s="69">
        <f t="shared" ref="CD106" si="786">CD107+CD108</f>
        <v>0</v>
      </c>
      <c r="CE106" s="69">
        <f t="shared" ref="CE106" si="787">CE107+CE108</f>
        <v>0</v>
      </c>
      <c r="CF106" s="69">
        <f t="shared" ref="CF106" si="788">CF107+CF108</f>
        <v>0</v>
      </c>
      <c r="CG106" s="69">
        <f t="shared" ref="CG106" si="789">CG107+CG108</f>
        <v>0</v>
      </c>
      <c r="CH106" s="69">
        <f t="shared" ref="CH106:CQ106" si="790">CH107+CH108</f>
        <v>0</v>
      </c>
      <c r="CI106" s="69">
        <f t="shared" si="790"/>
        <v>0</v>
      </c>
      <c r="CJ106" s="69">
        <f t="shared" si="790"/>
        <v>0</v>
      </c>
      <c r="CK106" s="69">
        <f t="shared" si="790"/>
        <v>0</v>
      </c>
      <c r="CL106" s="69">
        <f t="shared" si="790"/>
        <v>0</v>
      </c>
      <c r="CM106" s="69">
        <f t="shared" si="790"/>
        <v>0</v>
      </c>
      <c r="CN106" s="69">
        <f t="shared" si="790"/>
        <v>0</v>
      </c>
      <c r="CO106" s="69">
        <f t="shared" si="790"/>
        <v>0</v>
      </c>
      <c r="CP106" s="69">
        <f t="shared" si="790"/>
        <v>0</v>
      </c>
      <c r="CQ106" s="69">
        <f t="shared" si="790"/>
        <v>0</v>
      </c>
      <c r="CR106" s="69">
        <f>CR107+CR108</f>
        <v>0</v>
      </c>
      <c r="CS106" s="69">
        <f t="shared" ref="CS106" si="791">CS107+CS108</f>
        <v>127.42929755937703</v>
      </c>
      <c r="CT106" s="69">
        <f t="shared" ref="CT106" si="792">CT107+CT108</f>
        <v>0</v>
      </c>
      <c r="CU106" s="69">
        <f t="shared" ref="CU106" si="793">CU107+CU108</f>
        <v>0</v>
      </c>
      <c r="CV106" s="69">
        <f t="shared" ref="CV106" si="794">CV107+CV108</f>
        <v>0</v>
      </c>
      <c r="CW106" s="69">
        <f t="shared" ref="CW106" si="795">CW107+CW108</f>
        <v>0</v>
      </c>
      <c r="CX106" s="69">
        <f t="shared" ref="CX106" si="796">CX107+CX108</f>
        <v>0</v>
      </c>
      <c r="CY106" s="69">
        <f t="shared" ref="CY106" si="797">CY107+CY108</f>
        <v>0</v>
      </c>
      <c r="CZ106" s="69">
        <f t="shared" ref="CZ106:DI106" si="798">CZ107+CZ108</f>
        <v>41</v>
      </c>
      <c r="DA106" s="69">
        <f t="shared" si="798"/>
        <v>0</v>
      </c>
      <c r="DB106" s="69">
        <f t="shared" si="798"/>
        <v>128.06110893126316</v>
      </c>
      <c r="DC106" s="69">
        <f t="shared" si="798"/>
        <v>0</v>
      </c>
      <c r="DD106" s="69">
        <f t="shared" si="798"/>
        <v>0</v>
      </c>
      <c r="DE106" s="69">
        <f t="shared" si="798"/>
        <v>0</v>
      </c>
      <c r="DF106" s="69">
        <f t="shared" si="798"/>
        <v>0</v>
      </c>
      <c r="DG106" s="69">
        <f t="shared" si="798"/>
        <v>0</v>
      </c>
      <c r="DH106" s="69">
        <f t="shared" si="798"/>
        <v>0</v>
      </c>
      <c r="DI106" s="69">
        <f t="shared" si="798"/>
        <v>41</v>
      </c>
      <c r="DJ106" s="69">
        <f t="shared" ref="DJ106" si="799">DJ107+DJ108</f>
        <v>0</v>
      </c>
      <c r="DK106" s="69">
        <f t="shared" ref="DK106" si="800">DK107+DK108</f>
        <v>127.42929755937703</v>
      </c>
      <c r="DL106" s="69">
        <f t="shared" ref="DL106" si="801">DL107+DL108</f>
        <v>0</v>
      </c>
      <c r="DM106" s="69">
        <f t="shared" ref="DM106" si="802">DM107+DM108</f>
        <v>0</v>
      </c>
      <c r="DN106" s="69">
        <f t="shared" ref="DN106" si="803">DN107+DN108</f>
        <v>0</v>
      </c>
      <c r="DO106" s="69">
        <f t="shared" ref="DO106" si="804">DO107+DO108</f>
        <v>0</v>
      </c>
      <c r="DP106" s="69">
        <f t="shared" ref="DP106" si="805">DP107+DP108</f>
        <v>0</v>
      </c>
      <c r="DQ106" s="69">
        <f t="shared" ref="DQ106" si="806">DQ107+DQ108</f>
        <v>0</v>
      </c>
      <c r="DR106" s="69">
        <f t="shared" ref="DR106" si="807">DR107+DR108</f>
        <v>41</v>
      </c>
      <c r="DS106" s="101">
        <f t="shared" ref="DS106:DS107" si="808">DA106+CI106+BQ106+AY106+AG106</f>
        <v>0</v>
      </c>
      <c r="DT106" s="101">
        <f t="shared" ref="DT106:DT107" si="809">DB106+CJ106+BR106+AZ106+AH106</f>
        <v>128.06110893126316</v>
      </c>
      <c r="DU106" s="101">
        <f t="shared" ref="DU106:DU107" si="810">DC106+CK106+BS106+BA106+AI106</f>
        <v>0</v>
      </c>
      <c r="DV106" s="101">
        <f t="shared" ref="DV106:DV107" si="811">DD106+CL106+BT106+BB106+AJ106</f>
        <v>0</v>
      </c>
      <c r="DW106" s="101">
        <f t="shared" ref="DW106:DW107" si="812">DE106+CM106+BU106+BC106+AK106</f>
        <v>0</v>
      </c>
      <c r="DX106" s="101">
        <f t="shared" ref="DX106:DX107" si="813">DF106+CN106+BV106+BD106+AL106</f>
        <v>0</v>
      </c>
      <c r="DY106" s="101">
        <f t="shared" ref="DY106:DY107" si="814">DG106+CO106+BW106+BE106+AM106</f>
        <v>0</v>
      </c>
      <c r="DZ106" s="101">
        <f t="shared" ref="DZ106:DZ107" si="815">DH106+CP106+BX106+BF106+AN106</f>
        <v>0</v>
      </c>
      <c r="EA106" s="101">
        <f t="shared" ref="EA106:EA107" si="816">DI106+CQ106+BY106+BG106+AO106</f>
        <v>41</v>
      </c>
      <c r="EB106" s="63" t="s">
        <v>98</v>
      </c>
    </row>
    <row r="107" spans="1:132" ht="36.75" customHeight="1" x14ac:dyDescent="0.25">
      <c r="A107" s="58" t="s">
        <v>89</v>
      </c>
      <c r="B107" s="59" t="s">
        <v>91</v>
      </c>
      <c r="C107" s="64" t="s">
        <v>99</v>
      </c>
      <c r="D107" s="68">
        <v>0</v>
      </c>
      <c r="E107" s="68">
        <v>0</v>
      </c>
      <c r="F107" s="74">
        <v>0</v>
      </c>
      <c r="G107" s="74">
        <v>0</v>
      </c>
      <c r="H107" s="74">
        <v>0</v>
      </c>
      <c r="I107" s="74">
        <v>0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0</v>
      </c>
      <c r="T107" s="74">
        <v>0</v>
      </c>
      <c r="U107" s="74">
        <v>0</v>
      </c>
      <c r="V107" s="74">
        <v>0</v>
      </c>
      <c r="W107" s="74">
        <v>0</v>
      </c>
      <c r="X107" s="99">
        <v>0</v>
      </c>
      <c r="Y107" s="99">
        <v>0</v>
      </c>
      <c r="Z107" s="99">
        <v>0</v>
      </c>
      <c r="AA107" s="99">
        <v>0</v>
      </c>
      <c r="AB107" s="99">
        <v>0</v>
      </c>
      <c r="AC107" s="99">
        <v>0</v>
      </c>
      <c r="AD107" s="99">
        <v>0</v>
      </c>
      <c r="AE107" s="99">
        <v>0</v>
      </c>
      <c r="AF107" s="99">
        <v>0</v>
      </c>
      <c r="AG107" s="99">
        <v>0</v>
      </c>
      <c r="AH107" s="99">
        <v>0</v>
      </c>
      <c r="AI107" s="99">
        <v>0</v>
      </c>
      <c r="AJ107" s="99">
        <v>0</v>
      </c>
      <c r="AK107" s="99">
        <v>0</v>
      </c>
      <c r="AL107" s="99">
        <v>0</v>
      </c>
      <c r="AM107" s="99">
        <v>0</v>
      </c>
      <c r="AN107" s="99">
        <v>0</v>
      </c>
      <c r="AO107" s="99">
        <v>0</v>
      </c>
      <c r="AP107" s="99">
        <v>0</v>
      </c>
      <c r="AQ107" s="99">
        <v>0</v>
      </c>
      <c r="AR107" s="99">
        <v>0</v>
      </c>
      <c r="AS107" s="99">
        <v>0</v>
      </c>
      <c r="AT107" s="99">
        <v>0</v>
      </c>
      <c r="AU107" s="99">
        <v>0</v>
      </c>
      <c r="AV107" s="99">
        <v>0</v>
      </c>
      <c r="AW107" s="99">
        <v>0</v>
      </c>
      <c r="AX107" s="99">
        <v>0</v>
      </c>
      <c r="AY107" s="99">
        <v>0</v>
      </c>
      <c r="AZ107" s="99">
        <v>0</v>
      </c>
      <c r="BA107" s="99">
        <v>0</v>
      </c>
      <c r="BB107" s="99">
        <v>0</v>
      </c>
      <c r="BC107" s="99">
        <v>0</v>
      </c>
      <c r="BD107" s="99">
        <v>0</v>
      </c>
      <c r="BE107" s="99">
        <v>0</v>
      </c>
      <c r="BF107" s="99">
        <v>0</v>
      </c>
      <c r="BG107" s="99">
        <v>0</v>
      </c>
      <c r="BH107" s="99">
        <v>0</v>
      </c>
      <c r="BI107" s="99">
        <v>0</v>
      </c>
      <c r="BJ107" s="99">
        <v>0</v>
      </c>
      <c r="BK107" s="99">
        <v>0</v>
      </c>
      <c r="BL107" s="99">
        <v>0</v>
      </c>
      <c r="BM107" s="99">
        <v>0</v>
      </c>
      <c r="BN107" s="99">
        <v>0</v>
      </c>
      <c r="BO107" s="99">
        <v>0</v>
      </c>
      <c r="BP107" s="99">
        <v>0</v>
      </c>
      <c r="BQ107" s="99">
        <v>0</v>
      </c>
      <c r="BR107" s="99">
        <v>0</v>
      </c>
      <c r="BS107" s="99">
        <v>0</v>
      </c>
      <c r="BT107" s="99">
        <v>0</v>
      </c>
      <c r="BU107" s="99">
        <v>0</v>
      </c>
      <c r="BV107" s="99">
        <v>0</v>
      </c>
      <c r="BW107" s="99">
        <v>0</v>
      </c>
      <c r="BX107" s="99">
        <v>0</v>
      </c>
      <c r="BY107" s="99">
        <v>0</v>
      </c>
      <c r="BZ107" s="69">
        <v>0</v>
      </c>
      <c r="CA107" s="69">
        <v>0</v>
      </c>
      <c r="CB107" s="69">
        <v>0</v>
      </c>
      <c r="CC107" s="69">
        <v>0</v>
      </c>
      <c r="CD107" s="69">
        <v>0</v>
      </c>
      <c r="CE107" s="69">
        <v>0</v>
      </c>
      <c r="CF107" s="69">
        <v>0</v>
      </c>
      <c r="CG107" s="69">
        <v>0</v>
      </c>
      <c r="CH107" s="69">
        <v>0</v>
      </c>
      <c r="CI107" s="69">
        <v>0</v>
      </c>
      <c r="CJ107" s="69">
        <v>0</v>
      </c>
      <c r="CK107" s="69">
        <v>0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>
        <v>0</v>
      </c>
      <c r="CZ107" s="68">
        <v>0</v>
      </c>
      <c r="DA107" s="68">
        <v>0</v>
      </c>
      <c r="DB107" s="68">
        <v>0</v>
      </c>
      <c r="DC107" s="68">
        <v>0</v>
      </c>
      <c r="DD107" s="68">
        <v>0</v>
      </c>
      <c r="DE107" s="68">
        <v>0</v>
      </c>
      <c r="DF107" s="68">
        <v>0</v>
      </c>
      <c r="DG107" s="68">
        <v>0</v>
      </c>
      <c r="DH107" s="68">
        <v>0</v>
      </c>
      <c r="DI107" s="68">
        <v>0</v>
      </c>
      <c r="DJ107" s="70">
        <v>0</v>
      </c>
      <c r="DK107" s="70">
        <v>0</v>
      </c>
      <c r="DL107" s="70">
        <v>0</v>
      </c>
      <c r="DM107" s="70">
        <v>0</v>
      </c>
      <c r="DN107" s="70">
        <v>0</v>
      </c>
      <c r="DO107" s="70">
        <v>0</v>
      </c>
      <c r="DP107" s="70">
        <v>0</v>
      </c>
      <c r="DQ107" s="70">
        <v>0</v>
      </c>
      <c r="DR107" s="70">
        <v>0</v>
      </c>
      <c r="DS107" s="101">
        <f t="shared" si="808"/>
        <v>0</v>
      </c>
      <c r="DT107" s="101">
        <f t="shared" si="809"/>
        <v>0</v>
      </c>
      <c r="DU107" s="101">
        <f t="shared" si="810"/>
        <v>0</v>
      </c>
      <c r="DV107" s="101">
        <f t="shared" si="811"/>
        <v>0</v>
      </c>
      <c r="DW107" s="101">
        <f t="shared" si="812"/>
        <v>0</v>
      </c>
      <c r="DX107" s="101">
        <f t="shared" si="813"/>
        <v>0</v>
      </c>
      <c r="DY107" s="101">
        <f t="shared" si="814"/>
        <v>0</v>
      </c>
      <c r="DZ107" s="101">
        <f t="shared" si="815"/>
        <v>0</v>
      </c>
      <c r="EA107" s="101">
        <f t="shared" si="816"/>
        <v>0</v>
      </c>
      <c r="EB107" s="63" t="s">
        <v>98</v>
      </c>
    </row>
    <row r="108" spans="1:132" ht="37.5" x14ac:dyDescent="0.25">
      <c r="A108" s="58" t="s">
        <v>126</v>
      </c>
      <c r="B108" s="59" t="s">
        <v>127</v>
      </c>
      <c r="C108" s="64" t="s">
        <v>99</v>
      </c>
      <c r="D108" s="83">
        <f t="shared" ref="D108" si="817">SUM(D109:D111)</f>
        <v>142.32525932771037</v>
      </c>
      <c r="E108" s="83">
        <f t="shared" ref="E108:BP108" si="818">SUM(E109:E111)</f>
        <v>143.63605631126313</v>
      </c>
      <c r="F108" s="83">
        <v>0</v>
      </c>
      <c r="G108" s="83">
        <v>14.895961768333333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1</v>
      </c>
      <c r="O108" s="83">
        <f t="shared" si="818"/>
        <v>0</v>
      </c>
      <c r="P108" s="83">
        <f t="shared" si="818"/>
        <v>15.574947379999999</v>
      </c>
      <c r="Q108" s="83">
        <f t="shared" si="818"/>
        <v>0</v>
      </c>
      <c r="R108" s="83">
        <f t="shared" si="818"/>
        <v>0</v>
      </c>
      <c r="S108" s="83">
        <f t="shared" si="818"/>
        <v>0</v>
      </c>
      <c r="T108" s="83">
        <f t="shared" si="818"/>
        <v>0</v>
      </c>
      <c r="U108" s="83">
        <f t="shared" si="818"/>
        <v>0</v>
      </c>
      <c r="V108" s="83">
        <f t="shared" si="818"/>
        <v>0</v>
      </c>
      <c r="W108" s="83">
        <f t="shared" si="818"/>
        <v>1</v>
      </c>
      <c r="X108" s="83">
        <f t="shared" si="818"/>
        <v>0</v>
      </c>
      <c r="Y108" s="83">
        <f t="shared" si="818"/>
        <v>0</v>
      </c>
      <c r="Z108" s="83">
        <f t="shared" si="818"/>
        <v>0</v>
      </c>
      <c r="AA108" s="83">
        <f t="shared" si="818"/>
        <v>0</v>
      </c>
      <c r="AB108" s="83">
        <f t="shared" si="818"/>
        <v>0</v>
      </c>
      <c r="AC108" s="83">
        <f t="shared" si="818"/>
        <v>0</v>
      </c>
      <c r="AD108" s="83">
        <f t="shared" si="818"/>
        <v>0</v>
      </c>
      <c r="AE108" s="83">
        <f t="shared" si="818"/>
        <v>0</v>
      </c>
      <c r="AF108" s="83">
        <f t="shared" si="818"/>
        <v>0</v>
      </c>
      <c r="AG108" s="83">
        <f t="shared" si="818"/>
        <v>0</v>
      </c>
      <c r="AH108" s="83">
        <f t="shared" si="818"/>
        <v>0</v>
      </c>
      <c r="AI108" s="83">
        <f t="shared" si="818"/>
        <v>0</v>
      </c>
      <c r="AJ108" s="83">
        <f t="shared" si="818"/>
        <v>0</v>
      </c>
      <c r="AK108" s="83">
        <f t="shared" si="818"/>
        <v>0</v>
      </c>
      <c r="AL108" s="83">
        <f t="shared" si="818"/>
        <v>0</v>
      </c>
      <c r="AM108" s="83">
        <f t="shared" si="818"/>
        <v>0</v>
      </c>
      <c r="AN108" s="83">
        <f t="shared" si="818"/>
        <v>0</v>
      </c>
      <c r="AO108" s="83">
        <f t="shared" si="818"/>
        <v>0</v>
      </c>
      <c r="AP108" s="83">
        <f t="shared" si="818"/>
        <v>0</v>
      </c>
      <c r="AQ108" s="83">
        <f t="shared" si="818"/>
        <v>0</v>
      </c>
      <c r="AR108" s="83">
        <f t="shared" si="818"/>
        <v>0</v>
      </c>
      <c r="AS108" s="83">
        <f t="shared" si="818"/>
        <v>0</v>
      </c>
      <c r="AT108" s="83">
        <f t="shared" si="818"/>
        <v>0</v>
      </c>
      <c r="AU108" s="83">
        <f t="shared" si="818"/>
        <v>0</v>
      </c>
      <c r="AV108" s="83">
        <f t="shared" si="818"/>
        <v>0</v>
      </c>
      <c r="AW108" s="83">
        <f t="shared" si="818"/>
        <v>0</v>
      </c>
      <c r="AX108" s="83">
        <f t="shared" si="818"/>
        <v>0</v>
      </c>
      <c r="AY108" s="83">
        <f t="shared" si="818"/>
        <v>0</v>
      </c>
      <c r="AZ108" s="83">
        <f t="shared" si="818"/>
        <v>0</v>
      </c>
      <c r="BA108" s="83">
        <f t="shared" si="818"/>
        <v>0</v>
      </c>
      <c r="BB108" s="83">
        <f t="shared" si="818"/>
        <v>0</v>
      </c>
      <c r="BC108" s="83">
        <f t="shared" si="818"/>
        <v>0</v>
      </c>
      <c r="BD108" s="83">
        <f t="shared" si="818"/>
        <v>0</v>
      </c>
      <c r="BE108" s="83">
        <f t="shared" si="818"/>
        <v>0</v>
      </c>
      <c r="BF108" s="83">
        <f t="shared" si="818"/>
        <v>0</v>
      </c>
      <c r="BG108" s="83">
        <f t="shared" si="818"/>
        <v>0</v>
      </c>
      <c r="BH108" s="83">
        <f t="shared" si="818"/>
        <v>0</v>
      </c>
      <c r="BI108" s="83">
        <f t="shared" si="818"/>
        <v>0</v>
      </c>
      <c r="BJ108" s="83">
        <f t="shared" si="818"/>
        <v>0</v>
      </c>
      <c r="BK108" s="83">
        <f t="shared" si="818"/>
        <v>0</v>
      </c>
      <c r="BL108" s="83">
        <f t="shared" si="818"/>
        <v>0</v>
      </c>
      <c r="BM108" s="83">
        <f t="shared" si="818"/>
        <v>0</v>
      </c>
      <c r="BN108" s="83">
        <f t="shared" si="818"/>
        <v>0</v>
      </c>
      <c r="BO108" s="83">
        <f t="shared" si="818"/>
        <v>0</v>
      </c>
      <c r="BP108" s="83">
        <f t="shared" si="818"/>
        <v>0</v>
      </c>
      <c r="BQ108" s="83">
        <f t="shared" ref="BQ108:EA108" si="819">SUM(BQ109:BQ111)</f>
        <v>0</v>
      </c>
      <c r="BR108" s="83">
        <f t="shared" si="819"/>
        <v>0</v>
      </c>
      <c r="BS108" s="83">
        <f t="shared" si="819"/>
        <v>0</v>
      </c>
      <c r="BT108" s="83">
        <f t="shared" si="819"/>
        <v>0</v>
      </c>
      <c r="BU108" s="83">
        <f t="shared" si="819"/>
        <v>0</v>
      </c>
      <c r="BV108" s="83">
        <f t="shared" si="819"/>
        <v>0</v>
      </c>
      <c r="BW108" s="83">
        <f t="shared" si="819"/>
        <v>0</v>
      </c>
      <c r="BX108" s="83">
        <f t="shared" si="819"/>
        <v>0</v>
      </c>
      <c r="BY108" s="83">
        <f t="shared" si="819"/>
        <v>0</v>
      </c>
      <c r="BZ108" s="83">
        <f t="shared" si="819"/>
        <v>0</v>
      </c>
      <c r="CA108" s="83">
        <f t="shared" si="819"/>
        <v>0</v>
      </c>
      <c r="CB108" s="83">
        <f t="shared" si="819"/>
        <v>0</v>
      </c>
      <c r="CC108" s="83">
        <f t="shared" si="819"/>
        <v>0</v>
      </c>
      <c r="CD108" s="83">
        <f t="shared" si="819"/>
        <v>0</v>
      </c>
      <c r="CE108" s="83">
        <f t="shared" si="819"/>
        <v>0</v>
      </c>
      <c r="CF108" s="83">
        <f t="shared" si="819"/>
        <v>0</v>
      </c>
      <c r="CG108" s="83">
        <f t="shared" si="819"/>
        <v>0</v>
      </c>
      <c r="CH108" s="83">
        <f t="shared" si="819"/>
        <v>0</v>
      </c>
      <c r="CI108" s="83">
        <f t="shared" si="819"/>
        <v>0</v>
      </c>
      <c r="CJ108" s="83">
        <f t="shared" si="819"/>
        <v>0</v>
      </c>
      <c r="CK108" s="83">
        <f t="shared" si="819"/>
        <v>0</v>
      </c>
      <c r="CL108" s="83">
        <f t="shared" si="819"/>
        <v>0</v>
      </c>
      <c r="CM108" s="83">
        <f t="shared" si="819"/>
        <v>0</v>
      </c>
      <c r="CN108" s="83">
        <f t="shared" si="819"/>
        <v>0</v>
      </c>
      <c r="CO108" s="83">
        <f t="shared" si="819"/>
        <v>0</v>
      </c>
      <c r="CP108" s="83">
        <f t="shared" si="819"/>
        <v>0</v>
      </c>
      <c r="CQ108" s="83">
        <f t="shared" si="819"/>
        <v>0</v>
      </c>
      <c r="CR108" s="83">
        <f t="shared" si="819"/>
        <v>0</v>
      </c>
      <c r="CS108" s="83">
        <f t="shared" si="819"/>
        <v>127.42929755937703</v>
      </c>
      <c r="CT108" s="83">
        <f t="shared" si="819"/>
        <v>0</v>
      </c>
      <c r="CU108" s="83">
        <f t="shared" si="819"/>
        <v>0</v>
      </c>
      <c r="CV108" s="83">
        <f t="shared" si="819"/>
        <v>0</v>
      </c>
      <c r="CW108" s="83">
        <f t="shared" si="819"/>
        <v>0</v>
      </c>
      <c r="CX108" s="83">
        <f t="shared" si="819"/>
        <v>0</v>
      </c>
      <c r="CY108" s="83">
        <f t="shared" si="819"/>
        <v>0</v>
      </c>
      <c r="CZ108" s="83">
        <f t="shared" si="819"/>
        <v>41</v>
      </c>
      <c r="DA108" s="83">
        <f t="shared" si="819"/>
        <v>0</v>
      </c>
      <c r="DB108" s="83">
        <f t="shared" si="819"/>
        <v>128.06110893126316</v>
      </c>
      <c r="DC108" s="83">
        <f t="shared" si="819"/>
        <v>0</v>
      </c>
      <c r="DD108" s="83">
        <f t="shared" si="819"/>
        <v>0</v>
      </c>
      <c r="DE108" s="83">
        <f t="shared" si="819"/>
        <v>0</v>
      </c>
      <c r="DF108" s="83">
        <f t="shared" si="819"/>
        <v>0</v>
      </c>
      <c r="DG108" s="83">
        <f t="shared" si="819"/>
        <v>0</v>
      </c>
      <c r="DH108" s="83">
        <f t="shared" si="819"/>
        <v>0</v>
      </c>
      <c r="DI108" s="83">
        <f t="shared" si="819"/>
        <v>41</v>
      </c>
      <c r="DJ108" s="83">
        <f t="shared" si="819"/>
        <v>0</v>
      </c>
      <c r="DK108" s="83">
        <f t="shared" si="819"/>
        <v>127.42929755937703</v>
      </c>
      <c r="DL108" s="83">
        <f t="shared" si="819"/>
        <v>0</v>
      </c>
      <c r="DM108" s="83">
        <f t="shared" si="819"/>
        <v>0</v>
      </c>
      <c r="DN108" s="83">
        <f t="shared" si="819"/>
        <v>0</v>
      </c>
      <c r="DO108" s="83">
        <f t="shared" si="819"/>
        <v>0</v>
      </c>
      <c r="DP108" s="83">
        <f t="shared" si="819"/>
        <v>0</v>
      </c>
      <c r="DQ108" s="83">
        <f t="shared" si="819"/>
        <v>0</v>
      </c>
      <c r="DR108" s="83">
        <f t="shared" si="819"/>
        <v>41</v>
      </c>
      <c r="DS108" s="83">
        <f t="shared" si="819"/>
        <v>0</v>
      </c>
      <c r="DT108" s="83">
        <f t="shared" si="819"/>
        <v>128.06110893126316</v>
      </c>
      <c r="DU108" s="83">
        <f t="shared" si="819"/>
        <v>0</v>
      </c>
      <c r="DV108" s="83">
        <f t="shared" si="819"/>
        <v>0</v>
      </c>
      <c r="DW108" s="83">
        <f t="shared" si="819"/>
        <v>0</v>
      </c>
      <c r="DX108" s="83">
        <f t="shared" si="819"/>
        <v>0</v>
      </c>
      <c r="DY108" s="83">
        <f t="shared" si="819"/>
        <v>0</v>
      </c>
      <c r="DZ108" s="83">
        <f t="shared" si="819"/>
        <v>0</v>
      </c>
      <c r="EA108" s="83">
        <f t="shared" si="819"/>
        <v>41</v>
      </c>
      <c r="EB108" s="63" t="s">
        <v>98</v>
      </c>
    </row>
    <row r="109" spans="1:132" ht="93.75" x14ac:dyDescent="0.25">
      <c r="A109" s="58" t="s">
        <v>126</v>
      </c>
      <c r="B109" s="110" t="s">
        <v>325</v>
      </c>
      <c r="C109" s="111" t="s">
        <v>129</v>
      </c>
      <c r="D109" s="112">
        <v>14.895961768333333</v>
      </c>
      <c r="E109" s="112">
        <v>15.574947379999999</v>
      </c>
      <c r="F109" s="113">
        <v>0</v>
      </c>
      <c r="G109" s="112">
        <v>14.895961768333333</v>
      </c>
      <c r="H109" s="113">
        <v>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4">
        <v>1</v>
      </c>
      <c r="O109" s="114">
        <v>0</v>
      </c>
      <c r="P109" s="114">
        <v>15.574947379999999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1</v>
      </c>
      <c r="X109" s="99">
        <v>0</v>
      </c>
      <c r="Y109" s="99">
        <v>0</v>
      </c>
      <c r="Z109" s="99">
        <v>0</v>
      </c>
      <c r="AA109" s="99">
        <v>0</v>
      </c>
      <c r="AB109" s="99">
        <v>0</v>
      </c>
      <c r="AC109" s="99">
        <v>0</v>
      </c>
      <c r="AD109" s="99">
        <v>0</v>
      </c>
      <c r="AE109" s="99">
        <v>0</v>
      </c>
      <c r="AF109" s="99">
        <v>0</v>
      </c>
      <c r="AG109" s="99">
        <v>0</v>
      </c>
      <c r="AH109" s="99">
        <v>0</v>
      </c>
      <c r="AI109" s="99">
        <v>0</v>
      </c>
      <c r="AJ109" s="99">
        <v>0</v>
      </c>
      <c r="AK109" s="99">
        <v>0</v>
      </c>
      <c r="AL109" s="99">
        <v>0</v>
      </c>
      <c r="AM109" s="99">
        <v>0</v>
      </c>
      <c r="AN109" s="99">
        <v>0</v>
      </c>
      <c r="AO109" s="99">
        <v>0</v>
      </c>
      <c r="AP109" s="99">
        <v>0</v>
      </c>
      <c r="AQ109" s="99">
        <v>0</v>
      </c>
      <c r="AR109" s="99">
        <v>0</v>
      </c>
      <c r="AS109" s="99">
        <v>0</v>
      </c>
      <c r="AT109" s="99">
        <v>0</v>
      </c>
      <c r="AU109" s="99">
        <v>0</v>
      </c>
      <c r="AV109" s="99">
        <v>0</v>
      </c>
      <c r="AW109" s="99">
        <v>0</v>
      </c>
      <c r="AX109" s="99">
        <v>0</v>
      </c>
      <c r="AY109" s="99">
        <v>0</v>
      </c>
      <c r="AZ109" s="99">
        <v>0</v>
      </c>
      <c r="BA109" s="99">
        <v>0</v>
      </c>
      <c r="BB109" s="99">
        <v>0</v>
      </c>
      <c r="BC109" s="99">
        <v>0</v>
      </c>
      <c r="BD109" s="99">
        <v>0</v>
      </c>
      <c r="BE109" s="99">
        <v>0</v>
      </c>
      <c r="BF109" s="99">
        <v>0</v>
      </c>
      <c r="BG109" s="99">
        <v>0</v>
      </c>
      <c r="BH109" s="99">
        <v>0</v>
      </c>
      <c r="BI109" s="99">
        <v>0</v>
      </c>
      <c r="BJ109" s="99">
        <v>0</v>
      </c>
      <c r="BK109" s="99">
        <v>0</v>
      </c>
      <c r="BL109" s="99">
        <v>0</v>
      </c>
      <c r="BM109" s="99">
        <v>0</v>
      </c>
      <c r="BN109" s="99">
        <v>0</v>
      </c>
      <c r="BO109" s="99">
        <v>0</v>
      </c>
      <c r="BP109" s="99">
        <v>0</v>
      </c>
      <c r="BQ109" s="99">
        <v>0</v>
      </c>
      <c r="BR109" s="99">
        <v>0</v>
      </c>
      <c r="BS109" s="99">
        <v>0</v>
      </c>
      <c r="BT109" s="99">
        <v>0</v>
      </c>
      <c r="BU109" s="99">
        <v>0</v>
      </c>
      <c r="BV109" s="99">
        <v>0</v>
      </c>
      <c r="BW109" s="99">
        <v>0</v>
      </c>
      <c r="BX109" s="99">
        <v>0</v>
      </c>
      <c r="BY109" s="99">
        <v>0</v>
      </c>
      <c r="BZ109" s="69">
        <v>0</v>
      </c>
      <c r="CA109" s="69">
        <v>0</v>
      </c>
      <c r="CB109" s="69">
        <v>0</v>
      </c>
      <c r="CC109" s="69">
        <v>0</v>
      </c>
      <c r="CD109" s="69">
        <v>0</v>
      </c>
      <c r="CE109" s="69">
        <v>0</v>
      </c>
      <c r="CF109" s="69">
        <v>0</v>
      </c>
      <c r="CG109" s="69">
        <v>0</v>
      </c>
      <c r="CH109" s="69">
        <v>0</v>
      </c>
      <c r="CI109" s="69">
        <v>0</v>
      </c>
      <c r="CJ109" s="69">
        <v>0</v>
      </c>
      <c r="CK109" s="69">
        <v>0</v>
      </c>
      <c r="CL109" s="69">
        <v>0</v>
      </c>
      <c r="CM109" s="69">
        <v>0</v>
      </c>
      <c r="CN109" s="69">
        <v>0</v>
      </c>
      <c r="CO109" s="69">
        <v>0</v>
      </c>
      <c r="CP109" s="69">
        <v>0</v>
      </c>
      <c r="CQ109" s="69">
        <v>0</v>
      </c>
      <c r="CR109" s="68">
        <v>0</v>
      </c>
      <c r="CS109" s="68"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>
        <v>0</v>
      </c>
      <c r="DB109" s="68">
        <v>0</v>
      </c>
      <c r="DC109" s="68">
        <v>0</v>
      </c>
      <c r="DD109" s="68">
        <v>0</v>
      </c>
      <c r="DE109" s="68">
        <v>0</v>
      </c>
      <c r="DF109" s="68">
        <v>0</v>
      </c>
      <c r="DG109" s="68">
        <v>0</v>
      </c>
      <c r="DH109" s="68">
        <v>0</v>
      </c>
      <c r="DI109" s="68">
        <v>0</v>
      </c>
      <c r="DJ109" s="70">
        <f t="shared" ref="DJ109:DK111" si="820">CR109+BZ109+BH109+AP109+X109</f>
        <v>0</v>
      </c>
      <c r="DK109" s="70">
        <f t="shared" si="820"/>
        <v>0</v>
      </c>
      <c r="DL109" s="70">
        <f t="shared" ref="DL109:DL110" si="821">CT109+CB109+BJ109+AR109+Z109</f>
        <v>0</v>
      </c>
      <c r="DM109" s="70">
        <f t="shared" ref="DM109:DM110" si="822">CU109+CC109+BK109+AS109+AA109</f>
        <v>0</v>
      </c>
      <c r="DN109" s="70">
        <f t="shared" ref="DN109:DN110" si="823">CV109+CD109+BL109+AT109+AB109</f>
        <v>0</v>
      </c>
      <c r="DO109" s="70">
        <f t="shared" ref="DO109:DO110" si="824">CW109+CE109+BM109+AU109+AC109</f>
        <v>0</v>
      </c>
      <c r="DP109" s="70">
        <f t="shared" ref="DP109:DP110" si="825">CX109+CF109+BN109+AV109+AD109</f>
        <v>0</v>
      </c>
      <c r="DQ109" s="70">
        <f t="shared" ref="DQ109:DQ110" si="826">CY109+CG109+BO109+AW109+AE109</f>
        <v>0</v>
      </c>
      <c r="DR109" s="70">
        <f t="shared" ref="DR109:DR111" si="827">CZ109+CH109+BP109+AX109+AF109</f>
        <v>0</v>
      </c>
      <c r="DS109" s="101">
        <f t="shared" ref="DS109:DS110" si="828">DA109+CI109+BQ109+AY109+AG109</f>
        <v>0</v>
      </c>
      <c r="DT109" s="101">
        <f t="shared" ref="DT109:DT110" si="829">DB109+CJ109+BR109+AZ109+AH109</f>
        <v>0</v>
      </c>
      <c r="DU109" s="101">
        <f t="shared" ref="DU109:DU110" si="830">DC109+CK109+BS109+BA109+AI109</f>
        <v>0</v>
      </c>
      <c r="DV109" s="101">
        <f t="shared" ref="DV109:DV110" si="831">DD109+CL109+BT109+BB109+AJ109</f>
        <v>0</v>
      </c>
      <c r="DW109" s="101">
        <f t="shared" ref="DW109:DW110" si="832">DE109+CM109+BU109+BC109+AK109</f>
        <v>0</v>
      </c>
      <c r="DX109" s="101">
        <f t="shared" ref="DX109:DX110" si="833">DF109+CN109+BV109+BD109+AL109</f>
        <v>0</v>
      </c>
      <c r="DY109" s="101">
        <f t="shared" ref="DY109:DY110" si="834">DG109+CO109+BW109+BE109+AM109</f>
        <v>0</v>
      </c>
      <c r="DZ109" s="101">
        <f t="shared" ref="DZ109:DZ110" si="835">DH109+CP109+BX109+BF109+AN109</f>
        <v>0</v>
      </c>
      <c r="EA109" s="101">
        <f t="shared" ref="EA109:EA110" si="836">DI109+CQ109+BY109+BG109+AO109</f>
        <v>0</v>
      </c>
      <c r="EB109" s="63" t="s">
        <v>130</v>
      </c>
    </row>
    <row r="110" spans="1:132" ht="62.25" customHeight="1" x14ac:dyDescent="0.25">
      <c r="A110" s="115" t="s">
        <v>126</v>
      </c>
      <c r="B110" s="109" t="s">
        <v>331</v>
      </c>
      <c r="C110" s="115" t="s">
        <v>164</v>
      </c>
      <c r="D110" s="92">
        <v>62.823025625262972</v>
      </c>
      <c r="E110" s="92">
        <v>63.107079271263146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>
        <v>0</v>
      </c>
      <c r="M110" s="99">
        <v>0</v>
      </c>
      <c r="N110" s="99">
        <v>0</v>
      </c>
      <c r="O110" s="99">
        <v>0</v>
      </c>
      <c r="P110" s="99">
        <v>0</v>
      </c>
      <c r="Q110" s="99">
        <v>0</v>
      </c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  <c r="X110" s="99">
        <v>0</v>
      </c>
      <c r="Y110" s="99">
        <v>0</v>
      </c>
      <c r="Z110" s="99">
        <v>0</v>
      </c>
      <c r="AA110" s="99">
        <v>0</v>
      </c>
      <c r="AB110" s="99">
        <v>0</v>
      </c>
      <c r="AC110" s="99">
        <v>0</v>
      </c>
      <c r="AD110" s="99">
        <v>0</v>
      </c>
      <c r="AE110" s="99">
        <v>0</v>
      </c>
      <c r="AF110" s="99">
        <v>0</v>
      </c>
      <c r="AG110" s="99">
        <v>0</v>
      </c>
      <c r="AH110" s="99">
        <v>0</v>
      </c>
      <c r="AI110" s="99">
        <v>0</v>
      </c>
      <c r="AJ110" s="99">
        <v>0</v>
      </c>
      <c r="AK110" s="99">
        <v>0</v>
      </c>
      <c r="AL110" s="99">
        <v>0</v>
      </c>
      <c r="AM110" s="99">
        <v>0</v>
      </c>
      <c r="AN110" s="99">
        <v>0</v>
      </c>
      <c r="AO110" s="99">
        <v>0</v>
      </c>
      <c r="AP110" s="99">
        <v>0</v>
      </c>
      <c r="AQ110" s="99">
        <v>0</v>
      </c>
      <c r="AR110" s="99">
        <v>0</v>
      </c>
      <c r="AS110" s="99">
        <v>0</v>
      </c>
      <c r="AT110" s="99">
        <v>0</v>
      </c>
      <c r="AU110" s="99">
        <v>0</v>
      </c>
      <c r="AV110" s="99">
        <v>0</v>
      </c>
      <c r="AW110" s="99">
        <v>0</v>
      </c>
      <c r="AX110" s="99">
        <v>0</v>
      </c>
      <c r="AY110" s="99">
        <v>0</v>
      </c>
      <c r="AZ110" s="99">
        <v>0</v>
      </c>
      <c r="BA110" s="99">
        <v>0</v>
      </c>
      <c r="BB110" s="99">
        <v>0</v>
      </c>
      <c r="BC110" s="99">
        <v>0</v>
      </c>
      <c r="BD110" s="99">
        <v>0</v>
      </c>
      <c r="BE110" s="99">
        <v>0</v>
      </c>
      <c r="BF110" s="99">
        <v>0</v>
      </c>
      <c r="BG110" s="99">
        <v>0</v>
      </c>
      <c r="BH110" s="99">
        <v>0</v>
      </c>
      <c r="BI110" s="99">
        <v>0</v>
      </c>
      <c r="BJ110" s="99">
        <v>0</v>
      </c>
      <c r="BK110" s="99">
        <v>0</v>
      </c>
      <c r="BL110" s="99">
        <v>0</v>
      </c>
      <c r="BM110" s="99">
        <v>0</v>
      </c>
      <c r="BN110" s="99">
        <v>0</v>
      </c>
      <c r="BO110" s="99">
        <v>0</v>
      </c>
      <c r="BP110" s="99">
        <v>0</v>
      </c>
      <c r="BQ110" s="99">
        <v>0</v>
      </c>
      <c r="BR110" s="99">
        <v>0</v>
      </c>
      <c r="BS110" s="99">
        <v>0</v>
      </c>
      <c r="BT110" s="99">
        <v>0</v>
      </c>
      <c r="BU110" s="99">
        <v>0</v>
      </c>
      <c r="BV110" s="99">
        <v>0</v>
      </c>
      <c r="BW110" s="99">
        <v>0</v>
      </c>
      <c r="BX110" s="99">
        <v>0</v>
      </c>
      <c r="BY110" s="99">
        <v>0</v>
      </c>
      <c r="BZ110" s="99">
        <v>0</v>
      </c>
      <c r="CA110" s="99">
        <v>0</v>
      </c>
      <c r="CB110" s="99">
        <v>0</v>
      </c>
      <c r="CC110" s="99">
        <v>0</v>
      </c>
      <c r="CD110" s="99">
        <v>0</v>
      </c>
      <c r="CE110" s="99">
        <v>0</v>
      </c>
      <c r="CF110" s="99">
        <v>0</v>
      </c>
      <c r="CG110" s="99">
        <v>0</v>
      </c>
      <c r="CH110" s="99">
        <v>0</v>
      </c>
      <c r="CI110" s="99">
        <v>0</v>
      </c>
      <c r="CJ110" s="99">
        <v>0</v>
      </c>
      <c r="CK110" s="99">
        <v>0</v>
      </c>
      <c r="CL110" s="99">
        <v>0</v>
      </c>
      <c r="CM110" s="99">
        <v>0</v>
      </c>
      <c r="CN110" s="99">
        <v>0</v>
      </c>
      <c r="CO110" s="99">
        <v>0</v>
      </c>
      <c r="CP110" s="99">
        <v>0</v>
      </c>
      <c r="CQ110" s="99">
        <v>0</v>
      </c>
      <c r="CR110" s="99">
        <v>0</v>
      </c>
      <c r="CS110" s="99">
        <v>62.823025625262972</v>
      </c>
      <c r="CT110" s="99">
        <v>0</v>
      </c>
      <c r="CU110" s="99">
        <v>0</v>
      </c>
      <c r="CV110" s="99">
        <v>0</v>
      </c>
      <c r="CW110" s="99">
        <v>0</v>
      </c>
      <c r="CX110" s="99">
        <v>0</v>
      </c>
      <c r="CY110" s="99">
        <v>0</v>
      </c>
      <c r="CZ110" s="99">
        <v>40</v>
      </c>
      <c r="DA110" s="69">
        <v>0</v>
      </c>
      <c r="DB110" s="69">
        <v>63.107079271263146</v>
      </c>
      <c r="DC110" s="69">
        <v>0</v>
      </c>
      <c r="DD110" s="69">
        <v>0</v>
      </c>
      <c r="DE110" s="69">
        <v>0</v>
      </c>
      <c r="DF110" s="69">
        <v>0</v>
      </c>
      <c r="DG110" s="69">
        <v>0</v>
      </c>
      <c r="DH110" s="69">
        <v>0</v>
      </c>
      <c r="DI110" s="69">
        <v>40</v>
      </c>
      <c r="DJ110" s="70">
        <f t="shared" si="820"/>
        <v>0</v>
      </c>
      <c r="DK110" s="70">
        <f t="shared" si="820"/>
        <v>62.823025625262972</v>
      </c>
      <c r="DL110" s="70">
        <f t="shared" si="821"/>
        <v>0</v>
      </c>
      <c r="DM110" s="70">
        <f t="shared" si="822"/>
        <v>0</v>
      </c>
      <c r="DN110" s="70">
        <f t="shared" si="823"/>
        <v>0</v>
      </c>
      <c r="DO110" s="70">
        <f t="shared" si="824"/>
        <v>0</v>
      </c>
      <c r="DP110" s="70">
        <f t="shared" si="825"/>
        <v>0</v>
      </c>
      <c r="DQ110" s="70">
        <f t="shared" si="826"/>
        <v>0</v>
      </c>
      <c r="DR110" s="70">
        <f t="shared" si="827"/>
        <v>40</v>
      </c>
      <c r="DS110" s="101">
        <f t="shared" si="828"/>
        <v>0</v>
      </c>
      <c r="DT110" s="101">
        <f t="shared" si="829"/>
        <v>63.107079271263146</v>
      </c>
      <c r="DU110" s="101">
        <f t="shared" si="830"/>
        <v>0</v>
      </c>
      <c r="DV110" s="101">
        <f t="shared" si="831"/>
        <v>0</v>
      </c>
      <c r="DW110" s="101">
        <f t="shared" si="832"/>
        <v>0</v>
      </c>
      <c r="DX110" s="101">
        <f t="shared" si="833"/>
        <v>0</v>
      </c>
      <c r="DY110" s="101">
        <f t="shared" si="834"/>
        <v>0</v>
      </c>
      <c r="DZ110" s="101">
        <f t="shared" si="835"/>
        <v>0</v>
      </c>
      <c r="EA110" s="101">
        <f t="shared" si="836"/>
        <v>40</v>
      </c>
      <c r="EB110" s="63" t="s">
        <v>130</v>
      </c>
    </row>
    <row r="111" spans="1:132" ht="40.5" customHeight="1" x14ac:dyDescent="0.25">
      <c r="A111" s="115" t="s">
        <v>126</v>
      </c>
      <c r="B111" s="116" t="s">
        <v>332</v>
      </c>
      <c r="C111" s="117" t="s">
        <v>333</v>
      </c>
      <c r="D111" s="85">
        <v>64.606271934114062</v>
      </c>
      <c r="E111" s="85">
        <v>64.954029660000003</v>
      </c>
      <c r="F111" s="99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99">
        <v>0</v>
      </c>
      <c r="U111" s="99">
        <v>0</v>
      </c>
      <c r="V111" s="99">
        <v>0</v>
      </c>
      <c r="W111" s="99">
        <v>0</v>
      </c>
      <c r="X111" s="99">
        <v>0</v>
      </c>
      <c r="Y111" s="99">
        <v>0</v>
      </c>
      <c r="Z111" s="99">
        <v>0</v>
      </c>
      <c r="AA111" s="99">
        <v>0</v>
      </c>
      <c r="AB111" s="99">
        <v>0</v>
      </c>
      <c r="AC111" s="99">
        <v>0</v>
      </c>
      <c r="AD111" s="99">
        <v>0</v>
      </c>
      <c r="AE111" s="99">
        <v>0</v>
      </c>
      <c r="AF111" s="99">
        <v>0</v>
      </c>
      <c r="AG111" s="99">
        <v>0</v>
      </c>
      <c r="AH111" s="99">
        <v>0</v>
      </c>
      <c r="AI111" s="99">
        <v>0</v>
      </c>
      <c r="AJ111" s="99">
        <v>0</v>
      </c>
      <c r="AK111" s="99">
        <v>0</v>
      </c>
      <c r="AL111" s="99">
        <v>0</v>
      </c>
      <c r="AM111" s="99">
        <v>0</v>
      </c>
      <c r="AN111" s="99">
        <v>0</v>
      </c>
      <c r="AO111" s="99">
        <v>0</v>
      </c>
      <c r="AP111" s="99">
        <v>0</v>
      </c>
      <c r="AQ111" s="99">
        <v>0</v>
      </c>
      <c r="AR111" s="99">
        <v>0</v>
      </c>
      <c r="AS111" s="99">
        <v>0</v>
      </c>
      <c r="AT111" s="99">
        <v>0</v>
      </c>
      <c r="AU111" s="99">
        <v>0</v>
      </c>
      <c r="AV111" s="99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99">
        <v>0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99">
        <v>0</v>
      </c>
      <c r="BP111" s="99">
        <v>0</v>
      </c>
      <c r="BQ111" s="99">
        <v>0</v>
      </c>
      <c r="BR111" s="99">
        <v>0</v>
      </c>
      <c r="BS111" s="99">
        <v>0</v>
      </c>
      <c r="BT111" s="99">
        <v>0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99">
        <v>0</v>
      </c>
      <c r="CO111" s="99">
        <v>0</v>
      </c>
      <c r="CP111" s="99">
        <v>0</v>
      </c>
      <c r="CQ111" s="99">
        <v>0</v>
      </c>
      <c r="CR111" s="99">
        <v>0</v>
      </c>
      <c r="CS111" s="118">
        <v>64.606271934114062</v>
      </c>
      <c r="CT111" s="99">
        <v>0</v>
      </c>
      <c r="CU111" s="99">
        <v>0</v>
      </c>
      <c r="CV111" s="99">
        <v>0</v>
      </c>
      <c r="CW111" s="99">
        <v>0</v>
      </c>
      <c r="CX111" s="99">
        <v>0</v>
      </c>
      <c r="CY111" s="99">
        <v>0</v>
      </c>
      <c r="CZ111" s="118">
        <v>1</v>
      </c>
      <c r="DA111" s="69">
        <v>0</v>
      </c>
      <c r="DB111" s="69">
        <v>64.954029660000003</v>
      </c>
      <c r="DC111" s="69">
        <v>0</v>
      </c>
      <c r="DD111" s="69">
        <v>0</v>
      </c>
      <c r="DE111" s="69">
        <v>0</v>
      </c>
      <c r="DF111" s="69">
        <v>0</v>
      </c>
      <c r="DG111" s="69">
        <v>0</v>
      </c>
      <c r="DH111" s="69">
        <v>0</v>
      </c>
      <c r="DI111" s="69">
        <v>1</v>
      </c>
      <c r="DJ111" s="70">
        <f t="shared" si="820"/>
        <v>0</v>
      </c>
      <c r="DK111" s="70">
        <f t="shared" si="820"/>
        <v>64.606271934114062</v>
      </c>
      <c r="DL111" s="70">
        <f t="shared" ref="DL111" si="837">CT111+CB111+BJ111+AR111+Z111</f>
        <v>0</v>
      </c>
      <c r="DM111" s="70">
        <f t="shared" ref="DM111" si="838">CU111+CC111+BK111+AS111+AA111</f>
        <v>0</v>
      </c>
      <c r="DN111" s="70">
        <f t="shared" ref="DN111" si="839">CV111+CD111+BL111+AT111+AB111</f>
        <v>0</v>
      </c>
      <c r="DO111" s="70">
        <f t="shared" ref="DO111" si="840">CW111+CE111+BM111+AU111+AC111</f>
        <v>0</v>
      </c>
      <c r="DP111" s="70">
        <f t="shared" ref="DP111" si="841">CX111+CF111+BN111+AV111+AD111</f>
        <v>0</v>
      </c>
      <c r="DQ111" s="70">
        <f t="shared" ref="DQ111" si="842">CY111+CG111+BO111+AW111+AE111</f>
        <v>0</v>
      </c>
      <c r="DR111" s="70">
        <f t="shared" si="827"/>
        <v>1</v>
      </c>
      <c r="DS111" s="101">
        <f t="shared" ref="DS111" si="843">DA111+CI111+BQ111+AY111+AG111</f>
        <v>0</v>
      </c>
      <c r="DT111" s="101">
        <f t="shared" ref="DT111" si="844">DB111+CJ111+BR111+AZ111+AH111</f>
        <v>64.954029660000003</v>
      </c>
      <c r="DU111" s="101">
        <f t="shared" ref="DU111" si="845">DC111+CK111+BS111+BA111+AI111</f>
        <v>0</v>
      </c>
      <c r="DV111" s="101">
        <f t="shared" ref="DV111" si="846">DD111+CL111+BT111+BB111+AJ111</f>
        <v>0</v>
      </c>
      <c r="DW111" s="101">
        <f t="shared" ref="DW111" si="847">DE111+CM111+BU111+BC111+AK111</f>
        <v>0</v>
      </c>
      <c r="DX111" s="101">
        <f t="shared" ref="DX111" si="848">DF111+CN111+BV111+BD111+AL111</f>
        <v>0</v>
      </c>
      <c r="DY111" s="101">
        <f t="shared" ref="DY111" si="849">DG111+CO111+BW111+BE111+AM111</f>
        <v>0</v>
      </c>
      <c r="DZ111" s="101">
        <f t="shared" ref="DZ111" si="850">DH111+CP111+BX111+BF111+AN111</f>
        <v>0</v>
      </c>
      <c r="EA111" s="101">
        <f t="shared" ref="EA111" si="851">DI111+CQ111+BY111+BG111+AO111</f>
        <v>1</v>
      </c>
      <c r="EB111" s="63" t="s">
        <v>130</v>
      </c>
    </row>
    <row r="112" spans="1:132" ht="56.25" x14ac:dyDescent="0.25">
      <c r="A112" s="58" t="s">
        <v>9</v>
      </c>
      <c r="B112" s="77" t="s">
        <v>92</v>
      </c>
      <c r="C112" s="78" t="s">
        <v>99</v>
      </c>
      <c r="D112" s="68">
        <v>0</v>
      </c>
      <c r="E112" s="68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f t="shared" ref="O112:X112" si="852">O113+O114</f>
        <v>0</v>
      </c>
      <c r="P112" s="69">
        <f t="shared" si="852"/>
        <v>0</v>
      </c>
      <c r="Q112" s="69">
        <f t="shared" si="852"/>
        <v>0</v>
      </c>
      <c r="R112" s="69">
        <f t="shared" si="852"/>
        <v>0</v>
      </c>
      <c r="S112" s="69">
        <f t="shared" si="852"/>
        <v>0</v>
      </c>
      <c r="T112" s="69">
        <f t="shared" si="852"/>
        <v>0</v>
      </c>
      <c r="U112" s="69">
        <f t="shared" si="852"/>
        <v>0</v>
      </c>
      <c r="V112" s="69">
        <f t="shared" si="852"/>
        <v>0</v>
      </c>
      <c r="W112" s="69">
        <f t="shared" si="852"/>
        <v>0</v>
      </c>
      <c r="X112" s="69">
        <f t="shared" si="852"/>
        <v>0</v>
      </c>
      <c r="Y112" s="69">
        <f t="shared" ref="Y112:AO112" si="853">Y113+Y114</f>
        <v>0</v>
      </c>
      <c r="Z112" s="69">
        <f t="shared" si="853"/>
        <v>0</v>
      </c>
      <c r="AA112" s="69">
        <f t="shared" si="853"/>
        <v>0</v>
      </c>
      <c r="AB112" s="69">
        <f t="shared" si="853"/>
        <v>0</v>
      </c>
      <c r="AC112" s="69">
        <f t="shared" si="853"/>
        <v>0</v>
      </c>
      <c r="AD112" s="69">
        <f t="shared" si="853"/>
        <v>0</v>
      </c>
      <c r="AE112" s="69">
        <f t="shared" si="853"/>
        <v>0</v>
      </c>
      <c r="AF112" s="69">
        <f t="shared" si="853"/>
        <v>0</v>
      </c>
      <c r="AG112" s="69">
        <f t="shared" si="853"/>
        <v>0</v>
      </c>
      <c r="AH112" s="69">
        <f t="shared" si="853"/>
        <v>0</v>
      </c>
      <c r="AI112" s="69">
        <f t="shared" si="853"/>
        <v>0</v>
      </c>
      <c r="AJ112" s="69">
        <f t="shared" si="853"/>
        <v>0</v>
      </c>
      <c r="AK112" s="69">
        <f t="shared" si="853"/>
        <v>0</v>
      </c>
      <c r="AL112" s="69">
        <f t="shared" si="853"/>
        <v>0</v>
      </c>
      <c r="AM112" s="69">
        <f t="shared" si="853"/>
        <v>0</v>
      </c>
      <c r="AN112" s="69">
        <f t="shared" si="853"/>
        <v>0</v>
      </c>
      <c r="AO112" s="69">
        <f t="shared" si="853"/>
        <v>0</v>
      </c>
      <c r="AP112" s="69">
        <f>AP113+AP114</f>
        <v>0</v>
      </c>
      <c r="AQ112" s="69">
        <f t="shared" ref="AQ112" si="854">AQ113+AQ114</f>
        <v>0</v>
      </c>
      <c r="AR112" s="69">
        <f t="shared" ref="AR112" si="855">AR113+AR114</f>
        <v>0</v>
      </c>
      <c r="AS112" s="69">
        <f t="shared" ref="AS112" si="856">AS113+AS114</f>
        <v>0</v>
      </c>
      <c r="AT112" s="69">
        <f t="shared" ref="AT112" si="857">AT113+AT114</f>
        <v>0</v>
      </c>
      <c r="AU112" s="69">
        <f t="shared" ref="AU112" si="858">AU113+AU114</f>
        <v>0</v>
      </c>
      <c r="AV112" s="69">
        <f t="shared" ref="AV112" si="859">AV113+AV114</f>
        <v>0</v>
      </c>
      <c r="AW112" s="69">
        <f t="shared" ref="AW112" si="860">AW113+AW114</f>
        <v>0</v>
      </c>
      <c r="AX112" s="69">
        <f t="shared" ref="AX112:BG112" si="861">AX113+AX114</f>
        <v>0</v>
      </c>
      <c r="AY112" s="69">
        <f t="shared" si="861"/>
        <v>0</v>
      </c>
      <c r="AZ112" s="69">
        <f t="shared" si="861"/>
        <v>0</v>
      </c>
      <c r="BA112" s="69">
        <f t="shared" si="861"/>
        <v>0</v>
      </c>
      <c r="BB112" s="69">
        <f t="shared" si="861"/>
        <v>0</v>
      </c>
      <c r="BC112" s="69">
        <f t="shared" si="861"/>
        <v>0</v>
      </c>
      <c r="BD112" s="69">
        <f t="shared" si="861"/>
        <v>0</v>
      </c>
      <c r="BE112" s="69">
        <f t="shared" si="861"/>
        <v>0</v>
      </c>
      <c r="BF112" s="69">
        <f t="shared" si="861"/>
        <v>0</v>
      </c>
      <c r="BG112" s="69">
        <f t="shared" si="861"/>
        <v>0</v>
      </c>
      <c r="BH112" s="69">
        <f>BH113+BH114</f>
        <v>0</v>
      </c>
      <c r="BI112" s="69">
        <f t="shared" ref="BI112" si="862">BI113+BI114</f>
        <v>0</v>
      </c>
      <c r="BJ112" s="69">
        <f t="shared" ref="BJ112" si="863">BJ113+BJ114</f>
        <v>0</v>
      </c>
      <c r="BK112" s="69">
        <f t="shared" ref="BK112" si="864">BK113+BK114</f>
        <v>0</v>
      </c>
      <c r="BL112" s="69">
        <f t="shared" ref="BL112" si="865">BL113+BL114</f>
        <v>0</v>
      </c>
      <c r="BM112" s="69">
        <f t="shared" ref="BM112" si="866">BM113+BM114</f>
        <v>0</v>
      </c>
      <c r="BN112" s="69">
        <f t="shared" ref="BN112" si="867">BN113+BN114</f>
        <v>0</v>
      </c>
      <c r="BO112" s="69">
        <f t="shared" ref="BO112" si="868">BO113+BO114</f>
        <v>0</v>
      </c>
      <c r="BP112" s="69">
        <f t="shared" ref="BP112:BY112" si="869">BP113+BP114</f>
        <v>0</v>
      </c>
      <c r="BQ112" s="69">
        <f t="shared" si="869"/>
        <v>0</v>
      </c>
      <c r="BR112" s="69">
        <f t="shared" si="869"/>
        <v>0</v>
      </c>
      <c r="BS112" s="69">
        <f t="shared" si="869"/>
        <v>0</v>
      </c>
      <c r="BT112" s="69">
        <f t="shared" si="869"/>
        <v>0</v>
      </c>
      <c r="BU112" s="69">
        <f t="shared" si="869"/>
        <v>0</v>
      </c>
      <c r="BV112" s="69">
        <f t="shared" si="869"/>
        <v>0</v>
      </c>
      <c r="BW112" s="69">
        <f t="shared" si="869"/>
        <v>0</v>
      </c>
      <c r="BX112" s="69">
        <f t="shared" si="869"/>
        <v>0</v>
      </c>
      <c r="BY112" s="69">
        <f t="shared" si="869"/>
        <v>0</v>
      </c>
      <c r="BZ112" s="69">
        <f>BZ113+BZ114</f>
        <v>0</v>
      </c>
      <c r="CA112" s="69">
        <f t="shared" ref="CA112" si="870">CA113+CA114</f>
        <v>0</v>
      </c>
      <c r="CB112" s="69">
        <f t="shared" ref="CB112" si="871">CB113+CB114</f>
        <v>0</v>
      </c>
      <c r="CC112" s="69">
        <f t="shared" ref="CC112" si="872">CC113+CC114</f>
        <v>0</v>
      </c>
      <c r="CD112" s="69">
        <f t="shared" ref="CD112" si="873">CD113+CD114</f>
        <v>0</v>
      </c>
      <c r="CE112" s="69">
        <f t="shared" ref="CE112" si="874">CE113+CE114</f>
        <v>0</v>
      </c>
      <c r="CF112" s="69">
        <f t="shared" ref="CF112" si="875">CF113+CF114</f>
        <v>0</v>
      </c>
      <c r="CG112" s="69">
        <f t="shared" ref="CG112" si="876">CG113+CG114</f>
        <v>0</v>
      </c>
      <c r="CH112" s="69">
        <f t="shared" ref="CH112:CQ112" si="877">CH113+CH114</f>
        <v>0</v>
      </c>
      <c r="CI112" s="69">
        <f t="shared" si="877"/>
        <v>0</v>
      </c>
      <c r="CJ112" s="69">
        <f t="shared" si="877"/>
        <v>0</v>
      </c>
      <c r="CK112" s="69">
        <f t="shared" si="877"/>
        <v>0</v>
      </c>
      <c r="CL112" s="69">
        <f t="shared" si="877"/>
        <v>0</v>
      </c>
      <c r="CM112" s="69">
        <f t="shared" si="877"/>
        <v>0</v>
      </c>
      <c r="CN112" s="69">
        <f t="shared" si="877"/>
        <v>0</v>
      </c>
      <c r="CO112" s="69">
        <f t="shared" si="877"/>
        <v>0</v>
      </c>
      <c r="CP112" s="69">
        <f t="shared" si="877"/>
        <v>0</v>
      </c>
      <c r="CQ112" s="69">
        <f t="shared" si="877"/>
        <v>0</v>
      </c>
      <c r="CR112" s="69">
        <f>CR113+CR114</f>
        <v>0</v>
      </c>
      <c r="CS112" s="69">
        <f t="shared" ref="CS112" si="878">CS113+CS114</f>
        <v>0</v>
      </c>
      <c r="CT112" s="69">
        <f t="shared" ref="CT112" si="879">CT113+CT114</f>
        <v>0</v>
      </c>
      <c r="CU112" s="69">
        <f t="shared" ref="CU112" si="880">CU113+CU114</f>
        <v>0</v>
      </c>
      <c r="CV112" s="69">
        <f t="shared" ref="CV112" si="881">CV113+CV114</f>
        <v>0</v>
      </c>
      <c r="CW112" s="69">
        <f t="shared" ref="CW112" si="882">CW113+CW114</f>
        <v>0</v>
      </c>
      <c r="CX112" s="69">
        <f t="shared" ref="CX112" si="883">CX113+CX114</f>
        <v>0</v>
      </c>
      <c r="CY112" s="69">
        <f t="shared" ref="CY112" si="884">CY113+CY114</f>
        <v>0</v>
      </c>
      <c r="CZ112" s="69">
        <f t="shared" ref="CZ112:DI112" si="885">CZ113+CZ114</f>
        <v>0</v>
      </c>
      <c r="DA112" s="69">
        <f t="shared" si="885"/>
        <v>0</v>
      </c>
      <c r="DB112" s="69">
        <f t="shared" si="885"/>
        <v>0</v>
      </c>
      <c r="DC112" s="69">
        <f t="shared" si="885"/>
        <v>0</v>
      </c>
      <c r="DD112" s="69">
        <f t="shared" si="885"/>
        <v>0</v>
      </c>
      <c r="DE112" s="69">
        <f t="shared" si="885"/>
        <v>0</v>
      </c>
      <c r="DF112" s="69">
        <f t="shared" si="885"/>
        <v>0</v>
      </c>
      <c r="DG112" s="69">
        <f t="shared" si="885"/>
        <v>0</v>
      </c>
      <c r="DH112" s="69">
        <f t="shared" si="885"/>
        <v>0</v>
      </c>
      <c r="DI112" s="69">
        <f t="shared" si="885"/>
        <v>0</v>
      </c>
      <c r="DJ112" s="69">
        <f t="shared" ref="DJ112" si="886">DJ113+DJ114</f>
        <v>0</v>
      </c>
      <c r="DK112" s="69">
        <f t="shared" ref="DK112" si="887">DK113+DK114</f>
        <v>0</v>
      </c>
      <c r="DL112" s="69">
        <f t="shared" ref="DL112" si="888">DL113+DL114</f>
        <v>0</v>
      </c>
      <c r="DM112" s="69">
        <f t="shared" ref="DM112" si="889">DM113+DM114</f>
        <v>0</v>
      </c>
      <c r="DN112" s="69">
        <f t="shared" ref="DN112" si="890">DN113+DN114</f>
        <v>0</v>
      </c>
      <c r="DO112" s="69">
        <f t="shared" ref="DO112" si="891">DO113+DO114</f>
        <v>0</v>
      </c>
      <c r="DP112" s="69">
        <f t="shared" ref="DP112" si="892">DP113+DP114</f>
        <v>0</v>
      </c>
      <c r="DQ112" s="69">
        <f t="shared" ref="DQ112" si="893">DQ113+DQ114</f>
        <v>0</v>
      </c>
      <c r="DR112" s="69">
        <f t="shared" ref="DR112:EA112" si="894">DR113+DR114</f>
        <v>0</v>
      </c>
      <c r="DS112" s="69">
        <f t="shared" si="894"/>
        <v>0</v>
      </c>
      <c r="DT112" s="69">
        <f t="shared" si="894"/>
        <v>0</v>
      </c>
      <c r="DU112" s="69">
        <f t="shared" si="894"/>
        <v>0</v>
      </c>
      <c r="DV112" s="69">
        <f t="shared" si="894"/>
        <v>0</v>
      </c>
      <c r="DW112" s="69">
        <f t="shared" si="894"/>
        <v>0</v>
      </c>
      <c r="DX112" s="69">
        <f t="shared" si="894"/>
        <v>0</v>
      </c>
      <c r="DY112" s="69">
        <f t="shared" si="894"/>
        <v>0</v>
      </c>
      <c r="DZ112" s="69">
        <f t="shared" si="894"/>
        <v>0</v>
      </c>
      <c r="EA112" s="69">
        <f t="shared" si="894"/>
        <v>0</v>
      </c>
      <c r="EB112" s="63" t="s">
        <v>98</v>
      </c>
    </row>
    <row r="113" spans="1:132" ht="37.5" x14ac:dyDescent="0.25">
      <c r="A113" s="58" t="s">
        <v>10</v>
      </c>
      <c r="B113" s="59" t="s">
        <v>93</v>
      </c>
      <c r="C113" s="64" t="s">
        <v>99</v>
      </c>
      <c r="D113" s="68">
        <v>0</v>
      </c>
      <c r="E113" s="68">
        <v>0</v>
      </c>
      <c r="F113" s="74">
        <v>0</v>
      </c>
      <c r="G113" s="74">
        <v>0</v>
      </c>
      <c r="H113" s="74">
        <v>0</v>
      </c>
      <c r="I113" s="74">
        <v>0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118">
        <v>0</v>
      </c>
      <c r="P113" s="118">
        <v>0</v>
      </c>
      <c r="Q113" s="118">
        <v>0</v>
      </c>
      <c r="R113" s="118">
        <v>0</v>
      </c>
      <c r="S113" s="118">
        <v>0</v>
      </c>
      <c r="T113" s="118">
        <v>0</v>
      </c>
      <c r="U113" s="118">
        <v>0</v>
      </c>
      <c r="V113" s="118">
        <v>0</v>
      </c>
      <c r="W113" s="118">
        <v>0</v>
      </c>
      <c r="X113" s="74">
        <v>0</v>
      </c>
      <c r="Y113" s="74">
        <v>0</v>
      </c>
      <c r="Z113" s="74">
        <v>0</v>
      </c>
      <c r="AA113" s="74">
        <v>0</v>
      </c>
      <c r="AB113" s="74">
        <v>0</v>
      </c>
      <c r="AC113" s="74">
        <v>0</v>
      </c>
      <c r="AD113" s="74">
        <v>0</v>
      </c>
      <c r="AE113" s="74">
        <v>0</v>
      </c>
      <c r="AF113" s="74">
        <v>0</v>
      </c>
      <c r="AG113" s="74">
        <v>0</v>
      </c>
      <c r="AH113" s="74">
        <v>0</v>
      </c>
      <c r="AI113" s="74">
        <v>0</v>
      </c>
      <c r="AJ113" s="74">
        <v>0</v>
      </c>
      <c r="AK113" s="74">
        <v>0</v>
      </c>
      <c r="AL113" s="74">
        <v>0</v>
      </c>
      <c r="AM113" s="74">
        <v>0</v>
      </c>
      <c r="AN113" s="74">
        <v>0</v>
      </c>
      <c r="AO113" s="74">
        <v>0</v>
      </c>
      <c r="AP113" s="99">
        <v>0</v>
      </c>
      <c r="AQ113" s="99">
        <v>0</v>
      </c>
      <c r="AR113" s="99">
        <v>0</v>
      </c>
      <c r="AS113" s="99">
        <v>0</v>
      </c>
      <c r="AT113" s="99">
        <v>0</v>
      </c>
      <c r="AU113" s="99">
        <v>0</v>
      </c>
      <c r="AV113" s="99">
        <v>0</v>
      </c>
      <c r="AW113" s="99">
        <v>0</v>
      </c>
      <c r="AX113" s="99">
        <v>0</v>
      </c>
      <c r="AY113" s="99">
        <v>0</v>
      </c>
      <c r="AZ113" s="99">
        <v>0</v>
      </c>
      <c r="BA113" s="99">
        <v>0</v>
      </c>
      <c r="BB113" s="99">
        <v>0</v>
      </c>
      <c r="BC113" s="99">
        <v>0</v>
      </c>
      <c r="BD113" s="99">
        <v>0</v>
      </c>
      <c r="BE113" s="99">
        <v>0</v>
      </c>
      <c r="BF113" s="99">
        <v>0</v>
      </c>
      <c r="BG113" s="99">
        <v>0</v>
      </c>
      <c r="BH113" s="99">
        <v>0</v>
      </c>
      <c r="BI113" s="99">
        <v>0</v>
      </c>
      <c r="BJ113" s="99">
        <v>0</v>
      </c>
      <c r="BK113" s="99">
        <v>0</v>
      </c>
      <c r="BL113" s="99">
        <v>0</v>
      </c>
      <c r="BM113" s="99">
        <v>0</v>
      </c>
      <c r="BN113" s="99">
        <v>0</v>
      </c>
      <c r="BO113" s="99">
        <v>0</v>
      </c>
      <c r="BP113" s="99">
        <v>0</v>
      </c>
      <c r="BQ113" s="99">
        <v>0</v>
      </c>
      <c r="BR113" s="99">
        <v>0</v>
      </c>
      <c r="BS113" s="99">
        <v>0</v>
      </c>
      <c r="BT113" s="99">
        <v>0</v>
      </c>
      <c r="BU113" s="99">
        <v>0</v>
      </c>
      <c r="BV113" s="99">
        <v>0</v>
      </c>
      <c r="BW113" s="99">
        <v>0</v>
      </c>
      <c r="BX113" s="99">
        <v>0</v>
      </c>
      <c r="BY113" s="99">
        <v>0</v>
      </c>
      <c r="BZ113" s="69">
        <v>0</v>
      </c>
      <c r="CA113" s="69">
        <v>0</v>
      </c>
      <c r="CB113" s="69">
        <v>0</v>
      </c>
      <c r="CC113" s="69">
        <v>0</v>
      </c>
      <c r="CD113" s="69">
        <v>0</v>
      </c>
      <c r="CE113" s="69">
        <v>0</v>
      </c>
      <c r="CF113" s="69">
        <v>0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>
        <v>0</v>
      </c>
      <c r="CM113" s="69">
        <v>0</v>
      </c>
      <c r="CN113" s="69">
        <v>0</v>
      </c>
      <c r="CO113" s="69">
        <v>0</v>
      </c>
      <c r="CP113" s="69">
        <v>0</v>
      </c>
      <c r="CQ113" s="69">
        <v>0</v>
      </c>
      <c r="CR113" s="68">
        <v>0</v>
      </c>
      <c r="CS113" s="68"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>
        <v>0</v>
      </c>
      <c r="DB113" s="68">
        <v>0</v>
      </c>
      <c r="DC113" s="68">
        <v>0</v>
      </c>
      <c r="DD113" s="68">
        <v>0</v>
      </c>
      <c r="DE113" s="68">
        <v>0</v>
      </c>
      <c r="DF113" s="68">
        <v>0</v>
      </c>
      <c r="DG113" s="68">
        <v>0</v>
      </c>
      <c r="DH113" s="68">
        <v>0</v>
      </c>
      <c r="DI113" s="68">
        <v>0</v>
      </c>
      <c r="DJ113" s="70">
        <v>0</v>
      </c>
      <c r="DK113" s="70">
        <v>0</v>
      </c>
      <c r="DL113" s="70">
        <v>0</v>
      </c>
      <c r="DM113" s="70">
        <v>0</v>
      </c>
      <c r="DN113" s="70">
        <v>0</v>
      </c>
      <c r="DO113" s="70">
        <v>0</v>
      </c>
      <c r="DP113" s="70">
        <v>0</v>
      </c>
      <c r="DQ113" s="70">
        <v>0</v>
      </c>
      <c r="DR113" s="70">
        <v>0</v>
      </c>
      <c r="DS113" s="70">
        <v>0</v>
      </c>
      <c r="DT113" s="70">
        <v>0</v>
      </c>
      <c r="DU113" s="70">
        <v>0</v>
      </c>
      <c r="DV113" s="70">
        <v>0</v>
      </c>
      <c r="DW113" s="70">
        <v>0</v>
      </c>
      <c r="DX113" s="70">
        <v>0</v>
      </c>
      <c r="DY113" s="70">
        <v>0</v>
      </c>
      <c r="DZ113" s="70">
        <v>0</v>
      </c>
      <c r="EA113" s="70">
        <v>0</v>
      </c>
      <c r="EB113" s="63" t="s">
        <v>98</v>
      </c>
    </row>
    <row r="114" spans="1:132" ht="37.5" x14ac:dyDescent="0.25">
      <c r="A114" s="58" t="s">
        <v>11</v>
      </c>
      <c r="B114" s="59" t="s">
        <v>94</v>
      </c>
      <c r="C114" s="64" t="s">
        <v>99</v>
      </c>
      <c r="D114" s="68">
        <v>0</v>
      </c>
      <c r="E114" s="68">
        <v>0</v>
      </c>
      <c r="F114" s="74">
        <v>0</v>
      </c>
      <c r="G114" s="74">
        <v>0</v>
      </c>
      <c r="H114" s="74">
        <v>0</v>
      </c>
      <c r="I114" s="74">
        <v>0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118">
        <v>0</v>
      </c>
      <c r="P114" s="118">
        <v>0</v>
      </c>
      <c r="Q114" s="118">
        <v>0</v>
      </c>
      <c r="R114" s="118">
        <v>0</v>
      </c>
      <c r="S114" s="118">
        <v>0</v>
      </c>
      <c r="T114" s="118">
        <v>0</v>
      </c>
      <c r="U114" s="118">
        <v>0</v>
      </c>
      <c r="V114" s="118">
        <v>0</v>
      </c>
      <c r="W114" s="118">
        <v>0</v>
      </c>
      <c r="X114" s="74">
        <v>0</v>
      </c>
      <c r="Y114" s="74">
        <v>0</v>
      </c>
      <c r="Z114" s="74">
        <v>0</v>
      </c>
      <c r="AA114" s="74">
        <v>0</v>
      </c>
      <c r="AB114" s="74">
        <v>0</v>
      </c>
      <c r="AC114" s="74">
        <v>0</v>
      </c>
      <c r="AD114" s="74">
        <v>0</v>
      </c>
      <c r="AE114" s="74">
        <v>0</v>
      </c>
      <c r="AF114" s="74">
        <v>0</v>
      </c>
      <c r="AG114" s="74">
        <v>0</v>
      </c>
      <c r="AH114" s="74">
        <v>0</v>
      </c>
      <c r="AI114" s="74">
        <v>0</v>
      </c>
      <c r="AJ114" s="74">
        <v>0</v>
      </c>
      <c r="AK114" s="74">
        <v>0</v>
      </c>
      <c r="AL114" s="74">
        <v>0</v>
      </c>
      <c r="AM114" s="74">
        <v>0</v>
      </c>
      <c r="AN114" s="74">
        <v>0</v>
      </c>
      <c r="AO114" s="74">
        <v>0</v>
      </c>
      <c r="AP114" s="99">
        <v>0</v>
      </c>
      <c r="AQ114" s="99">
        <v>0</v>
      </c>
      <c r="AR114" s="99">
        <v>0</v>
      </c>
      <c r="AS114" s="99">
        <v>0</v>
      </c>
      <c r="AT114" s="99">
        <v>0</v>
      </c>
      <c r="AU114" s="99">
        <v>0</v>
      </c>
      <c r="AV114" s="99">
        <v>0</v>
      </c>
      <c r="AW114" s="99">
        <v>0</v>
      </c>
      <c r="AX114" s="99">
        <v>0</v>
      </c>
      <c r="AY114" s="99">
        <v>0</v>
      </c>
      <c r="AZ114" s="99">
        <v>0</v>
      </c>
      <c r="BA114" s="99">
        <v>0</v>
      </c>
      <c r="BB114" s="99">
        <v>0</v>
      </c>
      <c r="BC114" s="99">
        <v>0</v>
      </c>
      <c r="BD114" s="99">
        <v>0</v>
      </c>
      <c r="BE114" s="99">
        <v>0</v>
      </c>
      <c r="BF114" s="99">
        <v>0</v>
      </c>
      <c r="BG114" s="99">
        <v>0</v>
      </c>
      <c r="BH114" s="99">
        <v>0</v>
      </c>
      <c r="BI114" s="99">
        <v>0</v>
      </c>
      <c r="BJ114" s="99">
        <v>0</v>
      </c>
      <c r="BK114" s="99">
        <v>0</v>
      </c>
      <c r="BL114" s="99">
        <v>0</v>
      </c>
      <c r="BM114" s="99">
        <v>0</v>
      </c>
      <c r="BN114" s="99">
        <v>0</v>
      </c>
      <c r="BO114" s="99">
        <v>0</v>
      </c>
      <c r="BP114" s="99">
        <v>0</v>
      </c>
      <c r="BQ114" s="99">
        <v>0</v>
      </c>
      <c r="BR114" s="99">
        <v>0</v>
      </c>
      <c r="BS114" s="99">
        <v>0</v>
      </c>
      <c r="BT114" s="99">
        <v>0</v>
      </c>
      <c r="BU114" s="99">
        <v>0</v>
      </c>
      <c r="BV114" s="99">
        <v>0</v>
      </c>
      <c r="BW114" s="99">
        <v>0</v>
      </c>
      <c r="BX114" s="99">
        <v>0</v>
      </c>
      <c r="BY114" s="99">
        <v>0</v>
      </c>
      <c r="BZ114" s="69">
        <v>0</v>
      </c>
      <c r="CA114" s="69">
        <v>0</v>
      </c>
      <c r="CB114" s="69">
        <v>0</v>
      </c>
      <c r="CC114" s="69">
        <v>0</v>
      </c>
      <c r="CD114" s="69">
        <v>0</v>
      </c>
      <c r="CE114" s="69">
        <v>0</v>
      </c>
      <c r="CF114" s="69">
        <v>0</v>
      </c>
      <c r="CG114" s="69">
        <v>0</v>
      </c>
      <c r="CH114" s="69">
        <v>0</v>
      </c>
      <c r="CI114" s="69">
        <v>0</v>
      </c>
      <c r="CJ114" s="69">
        <v>0</v>
      </c>
      <c r="CK114" s="69">
        <v>0</v>
      </c>
      <c r="CL114" s="69">
        <v>0</v>
      </c>
      <c r="CM114" s="69">
        <v>0</v>
      </c>
      <c r="CN114" s="69">
        <v>0</v>
      </c>
      <c r="CO114" s="69">
        <v>0</v>
      </c>
      <c r="CP114" s="69">
        <v>0</v>
      </c>
      <c r="CQ114" s="69">
        <v>0</v>
      </c>
      <c r="CR114" s="68">
        <v>0</v>
      </c>
      <c r="CS114" s="68">
        <v>0</v>
      </c>
      <c r="CT114" s="68">
        <v>0</v>
      </c>
      <c r="CU114" s="68">
        <v>0</v>
      </c>
      <c r="CV114" s="68">
        <v>0</v>
      </c>
      <c r="CW114" s="68">
        <v>0</v>
      </c>
      <c r="CX114" s="68">
        <v>0</v>
      </c>
      <c r="CY114" s="68">
        <v>0</v>
      </c>
      <c r="CZ114" s="68">
        <v>0</v>
      </c>
      <c r="DA114" s="68">
        <v>0</v>
      </c>
      <c r="DB114" s="68">
        <v>0</v>
      </c>
      <c r="DC114" s="68">
        <v>0</v>
      </c>
      <c r="DD114" s="68">
        <v>0</v>
      </c>
      <c r="DE114" s="68">
        <v>0</v>
      </c>
      <c r="DF114" s="68">
        <v>0</v>
      </c>
      <c r="DG114" s="68">
        <v>0</v>
      </c>
      <c r="DH114" s="68">
        <v>0</v>
      </c>
      <c r="DI114" s="68">
        <v>0</v>
      </c>
      <c r="DJ114" s="70">
        <v>0</v>
      </c>
      <c r="DK114" s="70">
        <v>0</v>
      </c>
      <c r="DL114" s="70">
        <v>0</v>
      </c>
      <c r="DM114" s="70">
        <v>0</v>
      </c>
      <c r="DN114" s="70">
        <v>0</v>
      </c>
      <c r="DO114" s="70">
        <v>0</v>
      </c>
      <c r="DP114" s="70">
        <v>0</v>
      </c>
      <c r="DQ114" s="70">
        <v>0</v>
      </c>
      <c r="DR114" s="70">
        <v>0</v>
      </c>
      <c r="DS114" s="70">
        <v>0</v>
      </c>
      <c r="DT114" s="70">
        <v>0</v>
      </c>
      <c r="DU114" s="70">
        <v>0</v>
      </c>
      <c r="DV114" s="70">
        <v>0</v>
      </c>
      <c r="DW114" s="70">
        <v>0</v>
      </c>
      <c r="DX114" s="70">
        <v>0</v>
      </c>
      <c r="DY114" s="70">
        <v>0</v>
      </c>
      <c r="DZ114" s="70">
        <v>0</v>
      </c>
      <c r="EA114" s="70">
        <v>0</v>
      </c>
      <c r="EB114" s="63" t="s">
        <v>98</v>
      </c>
    </row>
    <row r="115" spans="1:132" ht="37.5" x14ac:dyDescent="0.25">
      <c r="A115" s="58" t="s">
        <v>33</v>
      </c>
      <c r="B115" s="59" t="s">
        <v>95</v>
      </c>
      <c r="C115" s="64" t="s">
        <v>99</v>
      </c>
      <c r="D115" s="69">
        <f>SUM(D116:D116)</f>
        <v>23.323372600669998</v>
      </c>
      <c r="E115" s="69">
        <f>SUM(E116:E116)</f>
        <v>24.3930965976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f t="shared" ref="O115:X115" si="895">SUM(O116:O116)</f>
        <v>0</v>
      </c>
      <c r="P115" s="69">
        <f t="shared" si="895"/>
        <v>0</v>
      </c>
      <c r="Q115" s="69">
        <f t="shared" si="895"/>
        <v>0</v>
      </c>
      <c r="R115" s="69">
        <f t="shared" si="895"/>
        <v>0</v>
      </c>
      <c r="S115" s="69">
        <f t="shared" si="895"/>
        <v>0</v>
      </c>
      <c r="T115" s="69">
        <f t="shared" si="895"/>
        <v>0</v>
      </c>
      <c r="U115" s="69">
        <f t="shared" si="895"/>
        <v>0</v>
      </c>
      <c r="V115" s="69">
        <f t="shared" si="895"/>
        <v>0</v>
      </c>
      <c r="W115" s="69">
        <f t="shared" si="895"/>
        <v>0</v>
      </c>
      <c r="X115" s="69">
        <f t="shared" si="895"/>
        <v>0</v>
      </c>
      <c r="Y115" s="69">
        <f t="shared" ref="Y115:AO115" si="896">SUM(Y116:Y116)</f>
        <v>0</v>
      </c>
      <c r="Z115" s="69">
        <f t="shared" si="896"/>
        <v>0</v>
      </c>
      <c r="AA115" s="69">
        <f t="shared" si="896"/>
        <v>0</v>
      </c>
      <c r="AB115" s="69">
        <f t="shared" si="896"/>
        <v>0</v>
      </c>
      <c r="AC115" s="69">
        <f t="shared" si="896"/>
        <v>0</v>
      </c>
      <c r="AD115" s="69">
        <f t="shared" si="896"/>
        <v>0</v>
      </c>
      <c r="AE115" s="69">
        <f t="shared" si="896"/>
        <v>0</v>
      </c>
      <c r="AF115" s="69">
        <f t="shared" si="896"/>
        <v>0</v>
      </c>
      <c r="AG115" s="69">
        <f t="shared" si="896"/>
        <v>0</v>
      </c>
      <c r="AH115" s="69">
        <f t="shared" si="896"/>
        <v>0</v>
      </c>
      <c r="AI115" s="69">
        <f t="shared" si="896"/>
        <v>0</v>
      </c>
      <c r="AJ115" s="69">
        <f t="shared" si="896"/>
        <v>0</v>
      </c>
      <c r="AK115" s="69">
        <f t="shared" si="896"/>
        <v>0</v>
      </c>
      <c r="AL115" s="69">
        <f t="shared" si="896"/>
        <v>0</v>
      </c>
      <c r="AM115" s="69">
        <f t="shared" si="896"/>
        <v>0</v>
      </c>
      <c r="AN115" s="69">
        <f t="shared" si="896"/>
        <v>0</v>
      </c>
      <c r="AO115" s="69">
        <f t="shared" si="896"/>
        <v>0</v>
      </c>
      <c r="AP115" s="69">
        <f t="shared" ref="AP115:BG115" si="897">SUM(AP116:AP116)</f>
        <v>0</v>
      </c>
      <c r="AQ115" s="69">
        <f t="shared" si="897"/>
        <v>23.323372600669998</v>
      </c>
      <c r="AR115" s="69">
        <f t="shared" si="897"/>
        <v>0</v>
      </c>
      <c r="AS115" s="69">
        <f t="shared" si="897"/>
        <v>0</v>
      </c>
      <c r="AT115" s="69">
        <f t="shared" si="897"/>
        <v>0</v>
      </c>
      <c r="AU115" s="69">
        <f t="shared" si="897"/>
        <v>0</v>
      </c>
      <c r="AV115" s="69">
        <f t="shared" si="897"/>
        <v>0</v>
      </c>
      <c r="AW115" s="69">
        <f t="shared" si="897"/>
        <v>0</v>
      </c>
      <c r="AX115" s="69">
        <f t="shared" si="897"/>
        <v>7</v>
      </c>
      <c r="AY115" s="69">
        <f t="shared" si="897"/>
        <v>0</v>
      </c>
      <c r="AZ115" s="69">
        <f t="shared" si="897"/>
        <v>24.3930965976</v>
      </c>
      <c r="BA115" s="69">
        <f t="shared" si="897"/>
        <v>0</v>
      </c>
      <c r="BB115" s="69">
        <f t="shared" si="897"/>
        <v>0</v>
      </c>
      <c r="BC115" s="69">
        <f t="shared" si="897"/>
        <v>0</v>
      </c>
      <c r="BD115" s="69">
        <f t="shared" si="897"/>
        <v>0</v>
      </c>
      <c r="BE115" s="69">
        <f t="shared" si="897"/>
        <v>0</v>
      </c>
      <c r="BF115" s="69">
        <f t="shared" si="897"/>
        <v>0</v>
      </c>
      <c r="BG115" s="69">
        <f t="shared" si="897"/>
        <v>7</v>
      </c>
      <c r="BH115" s="69">
        <f t="shared" ref="BH115:BY115" si="898">SUM(BH116:BH116)</f>
        <v>0</v>
      </c>
      <c r="BI115" s="69">
        <f t="shared" si="898"/>
        <v>0</v>
      </c>
      <c r="BJ115" s="69">
        <f t="shared" si="898"/>
        <v>0</v>
      </c>
      <c r="BK115" s="69">
        <f t="shared" si="898"/>
        <v>0</v>
      </c>
      <c r="BL115" s="69">
        <f t="shared" si="898"/>
        <v>0</v>
      </c>
      <c r="BM115" s="69">
        <f t="shared" si="898"/>
        <v>0</v>
      </c>
      <c r="BN115" s="69">
        <f t="shared" si="898"/>
        <v>0</v>
      </c>
      <c r="BO115" s="69">
        <f t="shared" si="898"/>
        <v>0</v>
      </c>
      <c r="BP115" s="69">
        <f t="shared" si="898"/>
        <v>0</v>
      </c>
      <c r="BQ115" s="69">
        <f t="shared" si="898"/>
        <v>0</v>
      </c>
      <c r="BR115" s="69">
        <f t="shared" si="898"/>
        <v>0</v>
      </c>
      <c r="BS115" s="69">
        <f t="shared" si="898"/>
        <v>0</v>
      </c>
      <c r="BT115" s="69">
        <f t="shared" si="898"/>
        <v>0</v>
      </c>
      <c r="BU115" s="69">
        <f t="shared" si="898"/>
        <v>0</v>
      </c>
      <c r="BV115" s="69">
        <f t="shared" si="898"/>
        <v>0</v>
      </c>
      <c r="BW115" s="69">
        <f t="shared" si="898"/>
        <v>0</v>
      </c>
      <c r="BX115" s="69">
        <f t="shared" si="898"/>
        <v>0</v>
      </c>
      <c r="BY115" s="69">
        <f t="shared" si="898"/>
        <v>0</v>
      </c>
      <c r="BZ115" s="69">
        <f t="shared" ref="BZ115:CQ115" si="899">SUM(BZ116:BZ116)</f>
        <v>0</v>
      </c>
      <c r="CA115" s="69">
        <f t="shared" si="899"/>
        <v>0</v>
      </c>
      <c r="CB115" s="69">
        <f t="shared" si="899"/>
        <v>0</v>
      </c>
      <c r="CC115" s="69">
        <f t="shared" si="899"/>
        <v>0</v>
      </c>
      <c r="CD115" s="69">
        <f t="shared" si="899"/>
        <v>0</v>
      </c>
      <c r="CE115" s="69">
        <f t="shared" si="899"/>
        <v>0</v>
      </c>
      <c r="CF115" s="69">
        <f t="shared" si="899"/>
        <v>0</v>
      </c>
      <c r="CG115" s="69">
        <f t="shared" si="899"/>
        <v>0</v>
      </c>
      <c r="CH115" s="69">
        <f t="shared" si="899"/>
        <v>0</v>
      </c>
      <c r="CI115" s="69">
        <f t="shared" si="899"/>
        <v>0</v>
      </c>
      <c r="CJ115" s="69">
        <f t="shared" si="899"/>
        <v>0</v>
      </c>
      <c r="CK115" s="69">
        <f t="shared" si="899"/>
        <v>0</v>
      </c>
      <c r="CL115" s="69">
        <f t="shared" si="899"/>
        <v>0</v>
      </c>
      <c r="CM115" s="69">
        <f t="shared" si="899"/>
        <v>0</v>
      </c>
      <c r="CN115" s="69">
        <f t="shared" si="899"/>
        <v>0</v>
      </c>
      <c r="CO115" s="69">
        <f t="shared" si="899"/>
        <v>0</v>
      </c>
      <c r="CP115" s="69">
        <f t="shared" si="899"/>
        <v>0</v>
      </c>
      <c r="CQ115" s="69">
        <f t="shared" si="899"/>
        <v>0</v>
      </c>
      <c r="CR115" s="69">
        <f t="shared" ref="CR115:DI115" si="900">SUM(CR116:CR116)</f>
        <v>0</v>
      </c>
      <c r="CS115" s="69">
        <f t="shared" si="900"/>
        <v>0</v>
      </c>
      <c r="CT115" s="69">
        <f t="shared" si="900"/>
        <v>0</v>
      </c>
      <c r="CU115" s="69">
        <f t="shared" si="900"/>
        <v>0</v>
      </c>
      <c r="CV115" s="69">
        <f t="shared" si="900"/>
        <v>0</v>
      </c>
      <c r="CW115" s="69">
        <f t="shared" si="900"/>
        <v>0</v>
      </c>
      <c r="CX115" s="69">
        <f t="shared" si="900"/>
        <v>0</v>
      </c>
      <c r="CY115" s="69">
        <f t="shared" si="900"/>
        <v>0</v>
      </c>
      <c r="CZ115" s="69">
        <f t="shared" si="900"/>
        <v>0</v>
      </c>
      <c r="DA115" s="69">
        <f t="shared" si="900"/>
        <v>0</v>
      </c>
      <c r="DB115" s="69">
        <f t="shared" si="900"/>
        <v>0</v>
      </c>
      <c r="DC115" s="69">
        <f t="shared" si="900"/>
        <v>0</v>
      </c>
      <c r="DD115" s="69">
        <f t="shared" si="900"/>
        <v>0</v>
      </c>
      <c r="DE115" s="69">
        <f t="shared" si="900"/>
        <v>0</v>
      </c>
      <c r="DF115" s="69">
        <f t="shared" si="900"/>
        <v>0</v>
      </c>
      <c r="DG115" s="69">
        <f t="shared" si="900"/>
        <v>0</v>
      </c>
      <c r="DH115" s="69">
        <f t="shared" si="900"/>
        <v>0</v>
      </c>
      <c r="DI115" s="69">
        <f t="shared" si="900"/>
        <v>0</v>
      </c>
      <c r="DJ115" s="69">
        <f t="shared" ref="DJ115:DQ115" si="901">SUM(DJ116:DJ116)</f>
        <v>0</v>
      </c>
      <c r="DK115" s="69">
        <f t="shared" si="901"/>
        <v>23.323372600669998</v>
      </c>
      <c r="DL115" s="69">
        <f t="shared" si="901"/>
        <v>0</v>
      </c>
      <c r="DM115" s="69">
        <f t="shared" si="901"/>
        <v>0</v>
      </c>
      <c r="DN115" s="69">
        <f t="shared" si="901"/>
        <v>0</v>
      </c>
      <c r="DO115" s="69">
        <f t="shared" si="901"/>
        <v>0</v>
      </c>
      <c r="DP115" s="69">
        <f t="shared" si="901"/>
        <v>0</v>
      </c>
      <c r="DQ115" s="69">
        <f t="shared" si="901"/>
        <v>0</v>
      </c>
      <c r="DR115" s="69">
        <f>SUM(DR116:DR116)</f>
        <v>7</v>
      </c>
      <c r="DS115" s="69">
        <f t="shared" ref="DS115:EA115" si="902">SUM(DS116:DS116)</f>
        <v>0</v>
      </c>
      <c r="DT115" s="69">
        <f t="shared" si="902"/>
        <v>24.3930965976</v>
      </c>
      <c r="DU115" s="69">
        <f t="shared" si="902"/>
        <v>0</v>
      </c>
      <c r="DV115" s="69">
        <f t="shared" si="902"/>
        <v>0</v>
      </c>
      <c r="DW115" s="69">
        <f t="shared" si="902"/>
        <v>0</v>
      </c>
      <c r="DX115" s="69">
        <f t="shared" si="902"/>
        <v>0</v>
      </c>
      <c r="DY115" s="69">
        <f t="shared" si="902"/>
        <v>0</v>
      </c>
      <c r="DZ115" s="69">
        <f t="shared" si="902"/>
        <v>0</v>
      </c>
      <c r="EA115" s="69">
        <f t="shared" si="902"/>
        <v>7</v>
      </c>
      <c r="EB115" s="63" t="s">
        <v>98</v>
      </c>
    </row>
    <row r="116" spans="1:132" ht="61.5" customHeight="1" x14ac:dyDescent="0.25">
      <c r="A116" s="58" t="s">
        <v>125</v>
      </c>
      <c r="B116" s="73" t="s">
        <v>326</v>
      </c>
      <c r="C116" s="58" t="s">
        <v>165</v>
      </c>
      <c r="D116" s="98">
        <v>23.323372600669998</v>
      </c>
      <c r="E116" s="98">
        <v>24.3930965976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99">
        <v>0</v>
      </c>
      <c r="M116" s="99">
        <v>0</v>
      </c>
      <c r="N116" s="99">
        <v>0</v>
      </c>
      <c r="O116" s="118">
        <v>0</v>
      </c>
      <c r="P116" s="118">
        <v>0</v>
      </c>
      <c r="Q116" s="118">
        <v>0</v>
      </c>
      <c r="R116" s="118">
        <v>0</v>
      </c>
      <c r="S116" s="118">
        <v>0</v>
      </c>
      <c r="T116" s="118">
        <v>0</v>
      </c>
      <c r="U116" s="118">
        <v>0</v>
      </c>
      <c r="V116" s="118">
        <v>0</v>
      </c>
      <c r="W116" s="118">
        <v>0</v>
      </c>
      <c r="X116" s="99">
        <v>0</v>
      </c>
      <c r="Y116" s="99">
        <v>0</v>
      </c>
      <c r="Z116" s="99">
        <v>0</v>
      </c>
      <c r="AA116" s="99">
        <v>0</v>
      </c>
      <c r="AB116" s="99">
        <v>0</v>
      </c>
      <c r="AC116" s="99">
        <v>0</v>
      </c>
      <c r="AD116" s="99">
        <v>0</v>
      </c>
      <c r="AE116" s="99">
        <v>0</v>
      </c>
      <c r="AF116" s="99">
        <v>0</v>
      </c>
      <c r="AG116" s="99">
        <v>0</v>
      </c>
      <c r="AH116" s="99">
        <v>0</v>
      </c>
      <c r="AI116" s="99">
        <v>0</v>
      </c>
      <c r="AJ116" s="99">
        <v>0</v>
      </c>
      <c r="AK116" s="99">
        <v>0</v>
      </c>
      <c r="AL116" s="99">
        <v>0</v>
      </c>
      <c r="AM116" s="99">
        <v>0</v>
      </c>
      <c r="AN116" s="99">
        <v>0</v>
      </c>
      <c r="AO116" s="99">
        <v>0</v>
      </c>
      <c r="AP116" s="99">
        <v>0</v>
      </c>
      <c r="AQ116" s="98">
        <v>23.323372600669998</v>
      </c>
      <c r="AR116" s="99">
        <v>0</v>
      </c>
      <c r="AS116" s="99">
        <v>0</v>
      </c>
      <c r="AT116" s="99">
        <v>0</v>
      </c>
      <c r="AU116" s="99">
        <v>0</v>
      </c>
      <c r="AV116" s="99">
        <v>0</v>
      </c>
      <c r="AW116" s="99">
        <v>0</v>
      </c>
      <c r="AX116" s="99">
        <v>7</v>
      </c>
      <c r="AY116" s="69">
        <v>0</v>
      </c>
      <c r="AZ116" s="69">
        <v>24.3930965976</v>
      </c>
      <c r="BA116" s="69">
        <v>0</v>
      </c>
      <c r="BB116" s="69">
        <v>0</v>
      </c>
      <c r="BC116" s="69">
        <v>0</v>
      </c>
      <c r="BD116" s="69">
        <v>0</v>
      </c>
      <c r="BE116" s="69">
        <v>0</v>
      </c>
      <c r="BF116" s="69">
        <v>0</v>
      </c>
      <c r="BG116" s="69">
        <v>7</v>
      </c>
      <c r="BH116" s="99">
        <v>0</v>
      </c>
      <c r="BI116" s="99">
        <v>0</v>
      </c>
      <c r="BJ116" s="99">
        <v>0</v>
      </c>
      <c r="BK116" s="99">
        <v>0</v>
      </c>
      <c r="BL116" s="99">
        <v>0</v>
      </c>
      <c r="BM116" s="99">
        <v>0</v>
      </c>
      <c r="BN116" s="99">
        <v>0</v>
      </c>
      <c r="BO116" s="99">
        <v>0</v>
      </c>
      <c r="BP116" s="99">
        <v>0</v>
      </c>
      <c r="BQ116" s="99">
        <v>0</v>
      </c>
      <c r="BR116" s="99">
        <v>0</v>
      </c>
      <c r="BS116" s="99">
        <v>0</v>
      </c>
      <c r="BT116" s="99">
        <v>0</v>
      </c>
      <c r="BU116" s="99">
        <v>0</v>
      </c>
      <c r="BV116" s="99">
        <v>0</v>
      </c>
      <c r="BW116" s="99">
        <v>0</v>
      </c>
      <c r="BX116" s="99">
        <v>0</v>
      </c>
      <c r="BY116" s="99">
        <v>0</v>
      </c>
      <c r="BZ116" s="69">
        <v>0</v>
      </c>
      <c r="CA116" s="69">
        <v>0</v>
      </c>
      <c r="CB116" s="69">
        <v>0</v>
      </c>
      <c r="CC116" s="69">
        <v>0</v>
      </c>
      <c r="CD116" s="69">
        <v>0</v>
      </c>
      <c r="CE116" s="69">
        <v>0</v>
      </c>
      <c r="CF116" s="69">
        <v>0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>
        <v>0</v>
      </c>
      <c r="CM116" s="69">
        <v>0</v>
      </c>
      <c r="CN116" s="69">
        <v>0</v>
      </c>
      <c r="CO116" s="69">
        <v>0</v>
      </c>
      <c r="CP116" s="69">
        <v>0</v>
      </c>
      <c r="CQ116" s="69">
        <v>0</v>
      </c>
      <c r="CR116" s="68">
        <v>0</v>
      </c>
      <c r="CS116" s="68">
        <v>0</v>
      </c>
      <c r="CT116" s="68">
        <v>0</v>
      </c>
      <c r="CU116" s="68">
        <v>0</v>
      </c>
      <c r="CV116" s="68">
        <v>0</v>
      </c>
      <c r="CW116" s="68">
        <v>0</v>
      </c>
      <c r="CX116" s="68">
        <v>0</v>
      </c>
      <c r="CY116" s="68">
        <v>0</v>
      </c>
      <c r="CZ116" s="68">
        <v>0</v>
      </c>
      <c r="DA116" s="68">
        <v>0</v>
      </c>
      <c r="DB116" s="68">
        <v>0</v>
      </c>
      <c r="DC116" s="68">
        <v>0</v>
      </c>
      <c r="DD116" s="68">
        <v>0</v>
      </c>
      <c r="DE116" s="68">
        <v>0</v>
      </c>
      <c r="DF116" s="68">
        <v>0</v>
      </c>
      <c r="DG116" s="68">
        <v>0</v>
      </c>
      <c r="DH116" s="68">
        <v>0</v>
      </c>
      <c r="DI116" s="68">
        <v>0</v>
      </c>
      <c r="DJ116" s="70">
        <f t="shared" ref="DJ116:DK116" si="903">CR116+BZ116+BH116+AP116+X116</f>
        <v>0</v>
      </c>
      <c r="DK116" s="70">
        <f t="shared" si="903"/>
        <v>23.323372600669998</v>
      </c>
      <c r="DL116" s="70">
        <f t="shared" ref="DL116" si="904">CT116+CB116+BJ116+AR116+Z116</f>
        <v>0</v>
      </c>
      <c r="DM116" s="70">
        <f t="shared" ref="DM116" si="905">CU116+CC116+BK116+AS116+AA116</f>
        <v>0</v>
      </c>
      <c r="DN116" s="70">
        <f t="shared" ref="DN116" si="906">CV116+CD116+BL116+AT116+AB116</f>
        <v>0</v>
      </c>
      <c r="DO116" s="70">
        <f t="shared" ref="DO116" si="907">CW116+CE116+BM116+AU116+AC116</f>
        <v>0</v>
      </c>
      <c r="DP116" s="70">
        <f t="shared" ref="DP116" si="908">CX116+CF116+BN116+AV116+AD116</f>
        <v>0</v>
      </c>
      <c r="DQ116" s="70">
        <f t="shared" ref="DQ116" si="909">CY116+CG116+BO116+AW116+AE116</f>
        <v>0</v>
      </c>
      <c r="DR116" s="70">
        <f t="shared" ref="DR116" si="910">CZ116+CH116+BP116+AX116+AF116</f>
        <v>7</v>
      </c>
      <c r="DS116" s="70">
        <f t="shared" ref="DS116" si="911">DA116+CI116+BQ116+AY116+AG116</f>
        <v>0</v>
      </c>
      <c r="DT116" s="70">
        <f t="shared" ref="DT116" si="912">DB116+CJ116+BR116+AZ116+AH116</f>
        <v>24.3930965976</v>
      </c>
      <c r="DU116" s="70">
        <f t="shared" ref="DU116" si="913">DC116+CK116+BS116+BA116+AI116</f>
        <v>0</v>
      </c>
      <c r="DV116" s="70">
        <f t="shared" ref="DV116" si="914">DD116+CL116+BT116+BB116+AJ116</f>
        <v>0</v>
      </c>
      <c r="DW116" s="70">
        <f t="shared" ref="DW116" si="915">DE116+CM116+BU116+BC116+AK116</f>
        <v>0</v>
      </c>
      <c r="DX116" s="70">
        <f t="shared" ref="DX116" si="916">DF116+CN116+BV116+BD116+AL116</f>
        <v>0</v>
      </c>
      <c r="DY116" s="70">
        <f t="shared" ref="DY116" si="917">DG116+CO116+BW116+BE116+AM116</f>
        <v>0</v>
      </c>
      <c r="DZ116" s="70">
        <f t="shared" ref="DZ116" si="918">DH116+CP116+BX116+BF116+AN116</f>
        <v>0</v>
      </c>
      <c r="EA116" s="70">
        <f t="shared" ref="EA116" si="919">DI116+CQ116+BY116+BG116+AO116</f>
        <v>7</v>
      </c>
      <c r="EB116" s="94"/>
    </row>
    <row r="117" spans="1:132" ht="37.5" x14ac:dyDescent="0.25">
      <c r="A117" s="58" t="s">
        <v>26</v>
      </c>
      <c r="B117" s="59" t="s">
        <v>96</v>
      </c>
      <c r="C117" s="64" t="s">
        <v>99</v>
      </c>
      <c r="D117" s="68">
        <v>0</v>
      </c>
      <c r="E117" s="68">
        <v>0</v>
      </c>
      <c r="F117" s="74">
        <v>0</v>
      </c>
      <c r="G117" s="74">
        <v>0</v>
      </c>
      <c r="H117" s="74">
        <v>0</v>
      </c>
      <c r="I117" s="74">
        <v>0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118">
        <v>0</v>
      </c>
      <c r="P117" s="118">
        <v>0</v>
      </c>
      <c r="Q117" s="118">
        <v>0</v>
      </c>
      <c r="R117" s="118">
        <v>0</v>
      </c>
      <c r="S117" s="118">
        <v>0</v>
      </c>
      <c r="T117" s="118">
        <v>0</v>
      </c>
      <c r="U117" s="118">
        <v>0</v>
      </c>
      <c r="V117" s="118">
        <v>0</v>
      </c>
      <c r="W117" s="118">
        <v>0</v>
      </c>
      <c r="X117" s="74">
        <v>0</v>
      </c>
      <c r="Y117" s="74">
        <v>0</v>
      </c>
      <c r="Z117" s="74">
        <v>0</v>
      </c>
      <c r="AA117" s="74">
        <v>0</v>
      </c>
      <c r="AB117" s="74">
        <v>0</v>
      </c>
      <c r="AC117" s="74">
        <v>0</v>
      </c>
      <c r="AD117" s="74">
        <v>0</v>
      </c>
      <c r="AE117" s="74">
        <v>0</v>
      </c>
      <c r="AF117" s="74">
        <v>0</v>
      </c>
      <c r="AG117" s="74">
        <v>0</v>
      </c>
      <c r="AH117" s="74">
        <v>0</v>
      </c>
      <c r="AI117" s="74">
        <v>0</v>
      </c>
      <c r="AJ117" s="74">
        <v>0</v>
      </c>
      <c r="AK117" s="74">
        <v>0</v>
      </c>
      <c r="AL117" s="74">
        <v>0</v>
      </c>
      <c r="AM117" s="74">
        <v>0</v>
      </c>
      <c r="AN117" s="74">
        <v>0</v>
      </c>
      <c r="AO117" s="74">
        <v>0</v>
      </c>
      <c r="AP117" s="99">
        <v>0</v>
      </c>
      <c r="AQ117" s="99">
        <v>0</v>
      </c>
      <c r="AR117" s="99">
        <v>0</v>
      </c>
      <c r="AS117" s="99">
        <v>0</v>
      </c>
      <c r="AT117" s="99">
        <v>0</v>
      </c>
      <c r="AU117" s="99">
        <v>0</v>
      </c>
      <c r="AV117" s="99">
        <v>0</v>
      </c>
      <c r="AW117" s="99">
        <v>0</v>
      </c>
      <c r="AX117" s="99">
        <v>0</v>
      </c>
      <c r="AY117" s="99">
        <v>0</v>
      </c>
      <c r="AZ117" s="99">
        <v>0</v>
      </c>
      <c r="BA117" s="99">
        <v>0</v>
      </c>
      <c r="BB117" s="99">
        <v>0</v>
      </c>
      <c r="BC117" s="99">
        <v>0</v>
      </c>
      <c r="BD117" s="99">
        <v>0</v>
      </c>
      <c r="BE117" s="99">
        <v>0</v>
      </c>
      <c r="BF117" s="99">
        <v>0</v>
      </c>
      <c r="BG117" s="99">
        <v>0</v>
      </c>
      <c r="BH117" s="99">
        <v>0</v>
      </c>
      <c r="BI117" s="99">
        <v>0</v>
      </c>
      <c r="BJ117" s="99">
        <v>0</v>
      </c>
      <c r="BK117" s="99">
        <v>0</v>
      </c>
      <c r="BL117" s="99">
        <v>0</v>
      </c>
      <c r="BM117" s="99">
        <v>0</v>
      </c>
      <c r="BN117" s="99">
        <v>0</v>
      </c>
      <c r="BO117" s="99">
        <v>0</v>
      </c>
      <c r="BP117" s="99">
        <v>0</v>
      </c>
      <c r="BQ117" s="99">
        <v>0</v>
      </c>
      <c r="BR117" s="99">
        <v>0</v>
      </c>
      <c r="BS117" s="99">
        <v>0</v>
      </c>
      <c r="BT117" s="99">
        <v>0</v>
      </c>
      <c r="BU117" s="99">
        <v>0</v>
      </c>
      <c r="BV117" s="99">
        <v>0</v>
      </c>
      <c r="BW117" s="99">
        <v>0</v>
      </c>
      <c r="BX117" s="99">
        <v>0</v>
      </c>
      <c r="BY117" s="99">
        <v>0</v>
      </c>
      <c r="BZ117" s="69">
        <v>0</v>
      </c>
      <c r="CA117" s="69">
        <v>0</v>
      </c>
      <c r="CB117" s="69">
        <v>0</v>
      </c>
      <c r="CC117" s="69">
        <v>0</v>
      </c>
      <c r="CD117" s="69">
        <v>0</v>
      </c>
      <c r="CE117" s="69">
        <v>0</v>
      </c>
      <c r="CF117" s="69">
        <v>0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>
        <v>0</v>
      </c>
      <c r="CM117" s="69">
        <v>0</v>
      </c>
      <c r="CN117" s="69">
        <v>0</v>
      </c>
      <c r="CO117" s="69">
        <v>0</v>
      </c>
      <c r="CP117" s="69">
        <v>0</v>
      </c>
      <c r="CQ117" s="69">
        <v>0</v>
      </c>
      <c r="CR117" s="68">
        <v>0</v>
      </c>
      <c r="CS117" s="68">
        <v>0</v>
      </c>
      <c r="CT117" s="68">
        <v>0</v>
      </c>
      <c r="CU117" s="68">
        <v>0</v>
      </c>
      <c r="CV117" s="68">
        <v>0</v>
      </c>
      <c r="CW117" s="68">
        <v>0</v>
      </c>
      <c r="CX117" s="68">
        <v>0</v>
      </c>
      <c r="CY117" s="68">
        <v>0</v>
      </c>
      <c r="CZ117" s="68">
        <v>0</v>
      </c>
      <c r="DA117" s="68">
        <v>0</v>
      </c>
      <c r="DB117" s="68">
        <v>0</v>
      </c>
      <c r="DC117" s="68">
        <v>0</v>
      </c>
      <c r="DD117" s="68">
        <v>0</v>
      </c>
      <c r="DE117" s="68">
        <v>0</v>
      </c>
      <c r="DF117" s="68">
        <v>0</v>
      </c>
      <c r="DG117" s="68">
        <v>0</v>
      </c>
      <c r="DH117" s="68">
        <v>0</v>
      </c>
      <c r="DI117" s="68">
        <v>0</v>
      </c>
      <c r="DJ117" s="68">
        <v>0</v>
      </c>
      <c r="DK117" s="68">
        <v>0</v>
      </c>
      <c r="DL117" s="68">
        <v>0</v>
      </c>
      <c r="DM117" s="68">
        <v>0</v>
      </c>
      <c r="DN117" s="68">
        <v>0</v>
      </c>
      <c r="DO117" s="68">
        <v>0</v>
      </c>
      <c r="DP117" s="68">
        <v>0</v>
      </c>
      <c r="DQ117" s="68">
        <v>0</v>
      </c>
      <c r="DR117" s="68">
        <v>0</v>
      </c>
      <c r="DS117" s="68">
        <v>0</v>
      </c>
      <c r="DT117" s="68">
        <v>0</v>
      </c>
      <c r="DU117" s="68">
        <v>0</v>
      </c>
      <c r="DV117" s="68">
        <v>0</v>
      </c>
      <c r="DW117" s="68">
        <v>0</v>
      </c>
      <c r="DX117" s="68">
        <v>0</v>
      </c>
      <c r="DY117" s="68">
        <v>0</v>
      </c>
      <c r="DZ117" s="68">
        <v>0</v>
      </c>
      <c r="EA117" s="68">
        <v>0</v>
      </c>
      <c r="EB117" s="63" t="s">
        <v>98</v>
      </c>
    </row>
    <row r="118" spans="1:132" ht="30.75" customHeight="1" x14ac:dyDescent="0.25">
      <c r="A118" s="58" t="s">
        <v>34</v>
      </c>
      <c r="B118" s="59" t="s">
        <v>97</v>
      </c>
      <c r="C118" s="64" t="s">
        <v>99</v>
      </c>
      <c r="D118" s="82">
        <f>SUM(D119:D123)</f>
        <v>10.610866666666666</v>
      </c>
      <c r="E118" s="82">
        <f>SUM(E119:E123)</f>
        <v>10.494166666666667</v>
      </c>
      <c r="F118" s="119">
        <v>0</v>
      </c>
      <c r="G118" s="119">
        <v>3.0341999999999998</v>
      </c>
      <c r="H118" s="119">
        <v>0</v>
      </c>
      <c r="I118" s="119">
        <v>0</v>
      </c>
      <c r="J118" s="119">
        <v>0</v>
      </c>
      <c r="K118" s="119">
        <v>0</v>
      </c>
      <c r="L118" s="119">
        <v>0</v>
      </c>
      <c r="M118" s="119">
        <v>0</v>
      </c>
      <c r="N118" s="119">
        <v>1</v>
      </c>
      <c r="O118" s="119">
        <f t="shared" ref="O118:W118" si="920">SUM(O119:O123)</f>
        <v>0</v>
      </c>
      <c r="P118" s="119">
        <f t="shared" si="920"/>
        <v>2.9175</v>
      </c>
      <c r="Q118" s="119">
        <f t="shared" si="920"/>
        <v>0</v>
      </c>
      <c r="R118" s="119">
        <f t="shared" si="920"/>
        <v>0</v>
      </c>
      <c r="S118" s="119">
        <f t="shared" si="920"/>
        <v>0</v>
      </c>
      <c r="T118" s="119">
        <f t="shared" si="920"/>
        <v>0</v>
      </c>
      <c r="U118" s="119">
        <f t="shared" si="920"/>
        <v>0</v>
      </c>
      <c r="V118" s="119">
        <f t="shared" si="920"/>
        <v>0</v>
      </c>
      <c r="W118" s="119">
        <f t="shared" si="920"/>
        <v>0</v>
      </c>
      <c r="X118" s="119">
        <f>SUM(X119:X124)</f>
        <v>0</v>
      </c>
      <c r="Y118" s="119">
        <f>SUM(Y119:Y124)</f>
        <v>1.625</v>
      </c>
      <c r="Z118" s="119">
        <f t="shared" ref="Z118:AG118" si="921">SUM(Z119:Z124)</f>
        <v>0</v>
      </c>
      <c r="AA118" s="119">
        <f t="shared" si="921"/>
        <v>0</v>
      </c>
      <c r="AB118" s="119">
        <f t="shared" si="921"/>
        <v>0</v>
      </c>
      <c r="AC118" s="119">
        <f t="shared" si="921"/>
        <v>0</v>
      </c>
      <c r="AD118" s="119">
        <f t="shared" si="921"/>
        <v>0</v>
      </c>
      <c r="AE118" s="119">
        <f t="shared" si="921"/>
        <v>0</v>
      </c>
      <c r="AF118" s="119">
        <f t="shared" si="921"/>
        <v>1</v>
      </c>
      <c r="AG118" s="119">
        <f t="shared" si="921"/>
        <v>0</v>
      </c>
      <c r="AH118" s="119">
        <f>SUM(AH119:AH124)</f>
        <v>9.201666666666668</v>
      </c>
      <c r="AI118" s="119">
        <f t="shared" ref="AI118:AO118" si="922">SUM(AI119:AI124)</f>
        <v>0</v>
      </c>
      <c r="AJ118" s="119">
        <f t="shared" si="922"/>
        <v>0</v>
      </c>
      <c r="AK118" s="119">
        <f t="shared" si="922"/>
        <v>0</v>
      </c>
      <c r="AL118" s="119">
        <f t="shared" si="922"/>
        <v>0</v>
      </c>
      <c r="AM118" s="119">
        <f t="shared" si="922"/>
        <v>0</v>
      </c>
      <c r="AN118" s="119">
        <f t="shared" si="922"/>
        <v>0</v>
      </c>
      <c r="AO118" s="119">
        <f t="shared" si="922"/>
        <v>3</v>
      </c>
      <c r="AP118" s="119">
        <f t="shared" ref="AP118:AW118" si="923">SUM(AP119:AP123)</f>
        <v>0</v>
      </c>
      <c r="AQ118" s="119">
        <f t="shared" si="923"/>
        <v>6.8465893534377855</v>
      </c>
      <c r="AR118" s="119">
        <f t="shared" si="923"/>
        <v>0</v>
      </c>
      <c r="AS118" s="119">
        <f t="shared" si="923"/>
        <v>0</v>
      </c>
      <c r="AT118" s="119">
        <f t="shared" si="923"/>
        <v>0</v>
      </c>
      <c r="AU118" s="119">
        <f t="shared" si="923"/>
        <v>0</v>
      </c>
      <c r="AV118" s="119">
        <f t="shared" si="923"/>
        <v>0</v>
      </c>
      <c r="AW118" s="119">
        <f t="shared" si="923"/>
        <v>0</v>
      </c>
      <c r="AX118" s="119">
        <f>SUM(AX119:AX123)</f>
        <v>2</v>
      </c>
      <c r="AY118" s="119">
        <f t="shared" ref="AY118:BG118" si="924">SUM(AY119:AY123)</f>
        <v>0</v>
      </c>
      <c r="AZ118" s="119">
        <f t="shared" si="924"/>
        <v>0</v>
      </c>
      <c r="BA118" s="119">
        <f t="shared" si="924"/>
        <v>0</v>
      </c>
      <c r="BB118" s="119">
        <f t="shared" si="924"/>
        <v>0</v>
      </c>
      <c r="BC118" s="119">
        <f t="shared" si="924"/>
        <v>0</v>
      </c>
      <c r="BD118" s="119">
        <f t="shared" si="924"/>
        <v>0</v>
      </c>
      <c r="BE118" s="119">
        <f t="shared" si="924"/>
        <v>0</v>
      </c>
      <c r="BF118" s="119">
        <f t="shared" si="924"/>
        <v>0</v>
      </c>
      <c r="BG118" s="119">
        <f t="shared" si="924"/>
        <v>0</v>
      </c>
      <c r="BH118" s="119">
        <f t="shared" ref="BH118:BY118" si="925">SUM(BH119:BH123)</f>
        <v>0</v>
      </c>
      <c r="BI118" s="119">
        <f t="shared" si="925"/>
        <v>0</v>
      </c>
      <c r="BJ118" s="119">
        <f t="shared" si="925"/>
        <v>0</v>
      </c>
      <c r="BK118" s="119">
        <f t="shared" si="925"/>
        <v>0</v>
      </c>
      <c r="BL118" s="119">
        <f t="shared" si="925"/>
        <v>0</v>
      </c>
      <c r="BM118" s="119">
        <f t="shared" si="925"/>
        <v>0</v>
      </c>
      <c r="BN118" s="119">
        <f t="shared" si="925"/>
        <v>0</v>
      </c>
      <c r="BO118" s="119">
        <f t="shared" si="925"/>
        <v>0</v>
      </c>
      <c r="BP118" s="119">
        <f t="shared" si="925"/>
        <v>0</v>
      </c>
      <c r="BQ118" s="119">
        <f t="shared" si="925"/>
        <v>0</v>
      </c>
      <c r="BR118" s="119">
        <f t="shared" si="925"/>
        <v>0</v>
      </c>
      <c r="BS118" s="119">
        <f t="shared" si="925"/>
        <v>0</v>
      </c>
      <c r="BT118" s="119">
        <f t="shared" si="925"/>
        <v>0</v>
      </c>
      <c r="BU118" s="119">
        <f t="shared" si="925"/>
        <v>0</v>
      </c>
      <c r="BV118" s="119">
        <f t="shared" si="925"/>
        <v>0</v>
      </c>
      <c r="BW118" s="119">
        <f t="shared" si="925"/>
        <v>0</v>
      </c>
      <c r="BX118" s="119">
        <f t="shared" si="925"/>
        <v>0</v>
      </c>
      <c r="BY118" s="119">
        <f t="shared" si="925"/>
        <v>0</v>
      </c>
      <c r="BZ118" s="119">
        <f t="shared" ref="BZ118:CH118" si="926">SUM(BZ119:BZ123)</f>
        <v>0</v>
      </c>
      <c r="CA118" s="119">
        <f t="shared" si="926"/>
        <v>0</v>
      </c>
      <c r="CB118" s="119">
        <f t="shared" si="926"/>
        <v>0</v>
      </c>
      <c r="CC118" s="119">
        <f t="shared" si="926"/>
        <v>0</v>
      </c>
      <c r="CD118" s="119">
        <f t="shared" si="926"/>
        <v>0</v>
      </c>
      <c r="CE118" s="119">
        <f t="shared" si="926"/>
        <v>0</v>
      </c>
      <c r="CF118" s="119">
        <f t="shared" si="926"/>
        <v>0</v>
      </c>
      <c r="CG118" s="119">
        <f t="shared" si="926"/>
        <v>0</v>
      </c>
      <c r="CH118" s="119">
        <f t="shared" si="926"/>
        <v>0</v>
      </c>
      <c r="CI118" s="119">
        <f t="shared" ref="CI118:CQ118" si="927">SUM(CI119:CI123)</f>
        <v>0</v>
      </c>
      <c r="CJ118" s="119">
        <f t="shared" si="927"/>
        <v>0</v>
      </c>
      <c r="CK118" s="119">
        <f t="shared" si="927"/>
        <v>0</v>
      </c>
      <c r="CL118" s="119">
        <f t="shared" si="927"/>
        <v>0</v>
      </c>
      <c r="CM118" s="119">
        <f t="shared" si="927"/>
        <v>0</v>
      </c>
      <c r="CN118" s="119">
        <f t="shared" si="927"/>
        <v>0</v>
      </c>
      <c r="CO118" s="119">
        <f t="shared" si="927"/>
        <v>0</v>
      </c>
      <c r="CP118" s="119">
        <f t="shared" si="927"/>
        <v>0</v>
      </c>
      <c r="CQ118" s="119">
        <f t="shared" si="927"/>
        <v>0</v>
      </c>
      <c r="CR118" s="119">
        <f t="shared" ref="CR118:DI118" si="928">SUM(CR119:CR123)</f>
        <v>0</v>
      </c>
      <c r="CS118" s="119">
        <f t="shared" si="928"/>
        <v>0</v>
      </c>
      <c r="CT118" s="119">
        <f t="shared" si="928"/>
        <v>0</v>
      </c>
      <c r="CU118" s="119">
        <f t="shared" si="928"/>
        <v>0</v>
      </c>
      <c r="CV118" s="119">
        <f t="shared" si="928"/>
        <v>0</v>
      </c>
      <c r="CW118" s="119">
        <f t="shared" si="928"/>
        <v>0</v>
      </c>
      <c r="CX118" s="119">
        <f t="shared" si="928"/>
        <v>0</v>
      </c>
      <c r="CY118" s="119">
        <f t="shared" si="928"/>
        <v>0</v>
      </c>
      <c r="CZ118" s="119">
        <f t="shared" si="928"/>
        <v>0</v>
      </c>
      <c r="DA118" s="119">
        <f t="shared" si="928"/>
        <v>0</v>
      </c>
      <c r="DB118" s="119">
        <f t="shared" si="928"/>
        <v>0</v>
      </c>
      <c r="DC118" s="119">
        <f t="shared" si="928"/>
        <v>0</v>
      </c>
      <c r="DD118" s="119">
        <f t="shared" si="928"/>
        <v>0</v>
      </c>
      <c r="DE118" s="119">
        <f t="shared" si="928"/>
        <v>0</v>
      </c>
      <c r="DF118" s="119">
        <f t="shared" si="928"/>
        <v>0</v>
      </c>
      <c r="DG118" s="119">
        <f t="shared" si="928"/>
        <v>0</v>
      </c>
      <c r="DH118" s="119">
        <f t="shared" si="928"/>
        <v>0</v>
      </c>
      <c r="DI118" s="119">
        <f t="shared" si="928"/>
        <v>0</v>
      </c>
      <c r="DJ118" s="119">
        <f t="shared" ref="DJ118:DQ118" si="929">SUM(DJ119:DJ123)</f>
        <v>0</v>
      </c>
      <c r="DK118" s="119">
        <f>SUM(DK119:DK124)</f>
        <v>8.4715893534377855</v>
      </c>
      <c r="DL118" s="119">
        <f t="shared" si="929"/>
        <v>0</v>
      </c>
      <c r="DM118" s="119">
        <f t="shared" si="929"/>
        <v>0</v>
      </c>
      <c r="DN118" s="119">
        <f t="shared" si="929"/>
        <v>0</v>
      </c>
      <c r="DO118" s="119">
        <f t="shared" si="929"/>
        <v>0</v>
      </c>
      <c r="DP118" s="119">
        <f t="shared" si="929"/>
        <v>0</v>
      </c>
      <c r="DQ118" s="119">
        <f t="shared" si="929"/>
        <v>0</v>
      </c>
      <c r="DR118" s="119">
        <f>SUM(DR119:DR124)</f>
        <v>3</v>
      </c>
      <c r="DS118" s="119">
        <f t="shared" ref="DS118" si="930">SUM(DS119:DS124)</f>
        <v>0</v>
      </c>
      <c r="DT118" s="119">
        <f>SUM(DT119:DT124)</f>
        <v>9.201666666666668</v>
      </c>
      <c r="DU118" s="119">
        <f t="shared" ref="DU118:EA118" si="931">SUM(DU119:DU124)</f>
        <v>0</v>
      </c>
      <c r="DV118" s="119">
        <f t="shared" si="931"/>
        <v>0</v>
      </c>
      <c r="DW118" s="119">
        <f t="shared" si="931"/>
        <v>0</v>
      </c>
      <c r="DX118" s="119">
        <f t="shared" si="931"/>
        <v>0</v>
      </c>
      <c r="DY118" s="119">
        <f t="shared" si="931"/>
        <v>0</v>
      </c>
      <c r="DZ118" s="119">
        <f t="shared" si="931"/>
        <v>0</v>
      </c>
      <c r="EA118" s="119">
        <f t="shared" si="931"/>
        <v>3</v>
      </c>
      <c r="EB118" s="63" t="s">
        <v>98</v>
      </c>
    </row>
    <row r="119" spans="1:132" ht="56.25" x14ac:dyDescent="0.25">
      <c r="A119" s="58" t="s">
        <v>34</v>
      </c>
      <c r="B119" s="73" t="s">
        <v>327</v>
      </c>
      <c r="C119" s="58" t="s">
        <v>132</v>
      </c>
      <c r="D119" s="69">
        <v>3.0341999999999998</v>
      </c>
      <c r="E119" s="69">
        <v>2.9175</v>
      </c>
      <c r="F119" s="80">
        <v>0</v>
      </c>
      <c r="G119" s="80">
        <v>3.0341999999999998</v>
      </c>
      <c r="H119" s="80">
        <v>0</v>
      </c>
      <c r="I119" s="80">
        <v>0</v>
      </c>
      <c r="J119" s="80">
        <v>0</v>
      </c>
      <c r="K119" s="80">
        <v>0</v>
      </c>
      <c r="L119" s="80">
        <v>0</v>
      </c>
      <c r="M119" s="80">
        <v>0</v>
      </c>
      <c r="N119" s="80">
        <v>1</v>
      </c>
      <c r="O119" s="85">
        <v>0</v>
      </c>
      <c r="P119" s="85">
        <v>2.9175</v>
      </c>
      <c r="Q119" s="85">
        <v>0</v>
      </c>
      <c r="R119" s="85">
        <v>0</v>
      </c>
      <c r="S119" s="85">
        <v>0</v>
      </c>
      <c r="T119" s="85">
        <v>0</v>
      </c>
      <c r="U119" s="85">
        <v>0</v>
      </c>
      <c r="V119" s="85">
        <v>0</v>
      </c>
      <c r="W119" s="85">
        <v>0</v>
      </c>
      <c r="X119" s="80">
        <v>0</v>
      </c>
      <c r="Y119" s="80">
        <v>0</v>
      </c>
      <c r="Z119" s="80">
        <v>0</v>
      </c>
      <c r="AA119" s="80">
        <v>0</v>
      </c>
      <c r="AB119" s="80">
        <v>0</v>
      </c>
      <c r="AC119" s="80">
        <v>0</v>
      </c>
      <c r="AD119" s="80">
        <v>0</v>
      </c>
      <c r="AE119" s="80">
        <v>0</v>
      </c>
      <c r="AF119" s="80">
        <v>0</v>
      </c>
      <c r="AG119" s="69">
        <v>0</v>
      </c>
      <c r="AH119" s="69">
        <v>0</v>
      </c>
      <c r="AI119" s="69">
        <v>0</v>
      </c>
      <c r="AJ119" s="69">
        <v>0</v>
      </c>
      <c r="AK119" s="69">
        <v>0</v>
      </c>
      <c r="AL119" s="69">
        <v>0</v>
      </c>
      <c r="AM119" s="69">
        <v>0</v>
      </c>
      <c r="AN119" s="69">
        <v>0</v>
      </c>
      <c r="AO119" s="69">
        <v>0</v>
      </c>
      <c r="AP119" s="99">
        <v>0</v>
      </c>
      <c r="AQ119" s="99">
        <v>0</v>
      </c>
      <c r="AR119" s="99">
        <v>0</v>
      </c>
      <c r="AS119" s="99">
        <v>0</v>
      </c>
      <c r="AT119" s="99">
        <v>0</v>
      </c>
      <c r="AU119" s="99">
        <v>0</v>
      </c>
      <c r="AV119" s="99">
        <v>0</v>
      </c>
      <c r="AW119" s="99">
        <v>0</v>
      </c>
      <c r="AX119" s="99">
        <v>0</v>
      </c>
      <c r="AY119" s="99">
        <v>0</v>
      </c>
      <c r="AZ119" s="99">
        <v>0</v>
      </c>
      <c r="BA119" s="99">
        <v>0</v>
      </c>
      <c r="BB119" s="99">
        <v>0</v>
      </c>
      <c r="BC119" s="99">
        <v>0</v>
      </c>
      <c r="BD119" s="99">
        <v>0</v>
      </c>
      <c r="BE119" s="99">
        <v>0</v>
      </c>
      <c r="BF119" s="99">
        <v>0</v>
      </c>
      <c r="BG119" s="99">
        <v>0</v>
      </c>
      <c r="BH119" s="99">
        <v>0</v>
      </c>
      <c r="BI119" s="99">
        <v>0</v>
      </c>
      <c r="BJ119" s="99">
        <v>0</v>
      </c>
      <c r="BK119" s="99">
        <v>0</v>
      </c>
      <c r="BL119" s="99">
        <v>0</v>
      </c>
      <c r="BM119" s="99">
        <v>0</v>
      </c>
      <c r="BN119" s="99">
        <v>0</v>
      </c>
      <c r="BO119" s="99">
        <v>0</v>
      </c>
      <c r="BP119" s="99">
        <v>0</v>
      </c>
      <c r="BQ119" s="99">
        <v>0</v>
      </c>
      <c r="BR119" s="99">
        <v>0</v>
      </c>
      <c r="BS119" s="99">
        <v>0</v>
      </c>
      <c r="BT119" s="99">
        <v>0</v>
      </c>
      <c r="BU119" s="99">
        <v>0</v>
      </c>
      <c r="BV119" s="99">
        <v>0</v>
      </c>
      <c r="BW119" s="99">
        <v>0</v>
      </c>
      <c r="BX119" s="99">
        <v>0</v>
      </c>
      <c r="BY119" s="99">
        <v>0</v>
      </c>
      <c r="BZ119" s="69">
        <v>0</v>
      </c>
      <c r="CA119" s="69">
        <v>0</v>
      </c>
      <c r="CB119" s="69">
        <v>0</v>
      </c>
      <c r="CC119" s="69">
        <v>0</v>
      </c>
      <c r="CD119" s="69">
        <v>0</v>
      </c>
      <c r="CE119" s="69">
        <v>0</v>
      </c>
      <c r="CF119" s="69">
        <v>0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>
        <v>0</v>
      </c>
      <c r="CM119" s="69">
        <v>0</v>
      </c>
      <c r="CN119" s="69">
        <v>0</v>
      </c>
      <c r="CO119" s="69">
        <v>0</v>
      </c>
      <c r="CP119" s="69">
        <v>0</v>
      </c>
      <c r="CQ119" s="69">
        <v>0</v>
      </c>
      <c r="CR119" s="69">
        <v>0</v>
      </c>
      <c r="CS119" s="68">
        <v>0</v>
      </c>
      <c r="CT119" s="68">
        <v>0</v>
      </c>
      <c r="CU119" s="68">
        <v>0</v>
      </c>
      <c r="CV119" s="68">
        <v>0</v>
      </c>
      <c r="CW119" s="68">
        <v>0</v>
      </c>
      <c r="CX119" s="68">
        <v>0</v>
      </c>
      <c r="CY119" s="68">
        <v>0</v>
      </c>
      <c r="CZ119" s="68">
        <v>0</v>
      </c>
      <c r="DA119" s="68">
        <v>0</v>
      </c>
      <c r="DB119" s="68">
        <v>0</v>
      </c>
      <c r="DC119" s="68">
        <v>0</v>
      </c>
      <c r="DD119" s="68">
        <v>0</v>
      </c>
      <c r="DE119" s="68">
        <v>0</v>
      </c>
      <c r="DF119" s="68">
        <v>0</v>
      </c>
      <c r="DG119" s="68">
        <v>0</v>
      </c>
      <c r="DH119" s="68">
        <v>0</v>
      </c>
      <c r="DI119" s="68">
        <v>0</v>
      </c>
      <c r="DJ119" s="70">
        <f t="shared" ref="DJ119:DJ121" si="932">CR119+BZ119+BH119+AP119+X119</f>
        <v>0</v>
      </c>
      <c r="DK119" s="70">
        <f t="shared" ref="DK119:DK121" si="933">CS119+CA119+BI119+AQ119+Y119</f>
        <v>0</v>
      </c>
      <c r="DL119" s="70">
        <f t="shared" ref="DL119:DL121" si="934">CT119+CB119+BJ119+AR119+Z119</f>
        <v>0</v>
      </c>
      <c r="DM119" s="70">
        <f t="shared" ref="DM119:DM121" si="935">CU119+CC119+BK119+AS119+AA119</f>
        <v>0</v>
      </c>
      <c r="DN119" s="70">
        <f t="shared" ref="DN119:DN121" si="936">CV119+CD119+BL119+AT119+AB119</f>
        <v>0</v>
      </c>
      <c r="DO119" s="70">
        <f t="shared" ref="DO119:DO121" si="937">CW119+CE119+BM119+AU119+AC119</f>
        <v>0</v>
      </c>
      <c r="DP119" s="70">
        <f t="shared" ref="DP119:DP121" si="938">CX119+CF119+BN119+AV119+AD119</f>
        <v>0</v>
      </c>
      <c r="DQ119" s="70">
        <f t="shared" ref="DQ119:DQ121" si="939">CY119+CG119+BO119+AW119+AE119</f>
        <v>0</v>
      </c>
      <c r="DR119" s="70">
        <f t="shared" ref="DR119:DR121" si="940">CZ119+CH119+BP119+AX119+AF119</f>
        <v>0</v>
      </c>
      <c r="DS119" s="70">
        <f t="shared" ref="DS119:DS122" si="941">DA119+CI119+BQ119+AY119+AG119</f>
        <v>0</v>
      </c>
      <c r="DT119" s="70">
        <f t="shared" ref="DT119:DT122" si="942">DB119+CJ119+BR119+AZ119+AH119</f>
        <v>0</v>
      </c>
      <c r="DU119" s="70">
        <f t="shared" ref="DU119:DU122" si="943">DC119+CK119+BS119+BA119+AI119</f>
        <v>0</v>
      </c>
      <c r="DV119" s="70">
        <f t="shared" ref="DV119:DV122" si="944">DD119+CL119+BT119+BB119+AJ119</f>
        <v>0</v>
      </c>
      <c r="DW119" s="70">
        <f t="shared" ref="DW119:DW122" si="945">DE119+CM119+BU119+BC119+AK119</f>
        <v>0</v>
      </c>
      <c r="DX119" s="70">
        <f t="shared" ref="DX119:DX122" si="946">DF119+CN119+BV119+BD119+AL119</f>
        <v>0</v>
      </c>
      <c r="DY119" s="70">
        <f t="shared" ref="DY119:DY122" si="947">DG119+CO119+BW119+BE119+AM119</f>
        <v>0</v>
      </c>
      <c r="DZ119" s="70">
        <f t="shared" ref="DZ119:DZ122" si="948">DH119+CP119+BX119+BF119+AN119</f>
        <v>0</v>
      </c>
      <c r="EA119" s="70">
        <f t="shared" ref="EA119:EA122" si="949">DI119+CQ119+BY119+BG119+AO119</f>
        <v>0</v>
      </c>
      <c r="EB119" s="63" t="s">
        <v>140</v>
      </c>
    </row>
    <row r="120" spans="1:132" ht="37.5" x14ac:dyDescent="0.25">
      <c r="A120" s="58" t="s">
        <v>34</v>
      </c>
      <c r="B120" s="73" t="s">
        <v>328</v>
      </c>
      <c r="C120" s="58" t="s">
        <v>133</v>
      </c>
      <c r="D120" s="80">
        <v>0</v>
      </c>
      <c r="E120" s="80">
        <v>0</v>
      </c>
      <c r="F120" s="80">
        <v>0</v>
      </c>
      <c r="G120" s="80">
        <v>0</v>
      </c>
      <c r="H120" s="80">
        <v>0</v>
      </c>
      <c r="I120" s="80">
        <v>0</v>
      </c>
      <c r="J120" s="80">
        <v>0</v>
      </c>
      <c r="K120" s="80">
        <v>0</v>
      </c>
      <c r="L120" s="80">
        <v>0</v>
      </c>
      <c r="M120" s="80">
        <v>0</v>
      </c>
      <c r="N120" s="80">
        <v>0</v>
      </c>
      <c r="O120" s="80">
        <v>0</v>
      </c>
      <c r="P120" s="80">
        <v>0</v>
      </c>
      <c r="Q120" s="80">
        <v>0</v>
      </c>
      <c r="R120" s="80">
        <v>0</v>
      </c>
      <c r="S120" s="80">
        <v>0</v>
      </c>
      <c r="T120" s="80">
        <v>0</v>
      </c>
      <c r="U120" s="80">
        <v>0</v>
      </c>
      <c r="V120" s="80">
        <v>0</v>
      </c>
      <c r="W120" s="80">
        <v>0</v>
      </c>
      <c r="X120" s="80">
        <v>0</v>
      </c>
      <c r="Y120" s="80">
        <v>0</v>
      </c>
      <c r="Z120" s="80">
        <v>0</v>
      </c>
      <c r="AA120" s="80">
        <v>0</v>
      </c>
      <c r="AB120" s="80">
        <v>0</v>
      </c>
      <c r="AC120" s="80">
        <v>0</v>
      </c>
      <c r="AD120" s="80">
        <v>0</v>
      </c>
      <c r="AE120" s="80">
        <v>0</v>
      </c>
      <c r="AF120" s="80">
        <v>0</v>
      </c>
      <c r="AG120" s="69">
        <v>0</v>
      </c>
      <c r="AH120" s="69">
        <v>0</v>
      </c>
      <c r="AI120" s="69">
        <v>0</v>
      </c>
      <c r="AJ120" s="69">
        <v>0</v>
      </c>
      <c r="AK120" s="69">
        <v>0</v>
      </c>
      <c r="AL120" s="69">
        <v>0</v>
      </c>
      <c r="AM120" s="69">
        <v>0</v>
      </c>
      <c r="AN120" s="69">
        <v>0</v>
      </c>
      <c r="AO120" s="69">
        <v>0</v>
      </c>
      <c r="AP120" s="99">
        <v>0</v>
      </c>
      <c r="AQ120" s="99">
        <v>0</v>
      </c>
      <c r="AR120" s="99">
        <v>0</v>
      </c>
      <c r="AS120" s="99">
        <v>0</v>
      </c>
      <c r="AT120" s="99">
        <v>0</v>
      </c>
      <c r="AU120" s="99">
        <v>0</v>
      </c>
      <c r="AV120" s="99">
        <v>0</v>
      </c>
      <c r="AW120" s="99">
        <v>0</v>
      </c>
      <c r="AX120" s="99">
        <v>0</v>
      </c>
      <c r="AY120" s="99">
        <v>0</v>
      </c>
      <c r="AZ120" s="99">
        <v>0</v>
      </c>
      <c r="BA120" s="99">
        <v>0</v>
      </c>
      <c r="BB120" s="99">
        <v>0</v>
      </c>
      <c r="BC120" s="99">
        <v>0</v>
      </c>
      <c r="BD120" s="99">
        <v>0</v>
      </c>
      <c r="BE120" s="99">
        <v>0</v>
      </c>
      <c r="BF120" s="99">
        <v>0</v>
      </c>
      <c r="BG120" s="99">
        <v>0</v>
      </c>
      <c r="BH120" s="99">
        <v>0</v>
      </c>
      <c r="BI120" s="99">
        <v>0</v>
      </c>
      <c r="BJ120" s="99">
        <v>0</v>
      </c>
      <c r="BK120" s="99">
        <v>0</v>
      </c>
      <c r="BL120" s="99">
        <v>0</v>
      </c>
      <c r="BM120" s="99">
        <v>0</v>
      </c>
      <c r="BN120" s="99">
        <v>0</v>
      </c>
      <c r="BO120" s="99">
        <v>0</v>
      </c>
      <c r="BP120" s="99">
        <v>0</v>
      </c>
      <c r="BQ120" s="99">
        <v>0</v>
      </c>
      <c r="BR120" s="99">
        <v>0</v>
      </c>
      <c r="BS120" s="99">
        <v>0</v>
      </c>
      <c r="BT120" s="99">
        <v>0</v>
      </c>
      <c r="BU120" s="99">
        <v>0</v>
      </c>
      <c r="BV120" s="99">
        <v>0</v>
      </c>
      <c r="BW120" s="99">
        <v>0</v>
      </c>
      <c r="BX120" s="99">
        <v>0</v>
      </c>
      <c r="BY120" s="99">
        <v>0</v>
      </c>
      <c r="BZ120" s="69">
        <v>0</v>
      </c>
      <c r="CA120" s="69">
        <v>0</v>
      </c>
      <c r="CB120" s="69">
        <v>0</v>
      </c>
      <c r="CC120" s="69">
        <v>0</v>
      </c>
      <c r="CD120" s="69">
        <v>0</v>
      </c>
      <c r="CE120" s="69">
        <v>0</v>
      </c>
      <c r="CF120" s="69">
        <v>0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>
        <v>0</v>
      </c>
      <c r="CM120" s="69">
        <v>0</v>
      </c>
      <c r="CN120" s="69">
        <v>0</v>
      </c>
      <c r="CO120" s="69">
        <v>0</v>
      </c>
      <c r="CP120" s="69">
        <v>0</v>
      </c>
      <c r="CQ120" s="69">
        <v>0</v>
      </c>
      <c r="CR120" s="68">
        <v>0</v>
      </c>
      <c r="CS120" s="68">
        <v>0</v>
      </c>
      <c r="CT120" s="68">
        <v>0</v>
      </c>
      <c r="CU120" s="68">
        <v>0</v>
      </c>
      <c r="CV120" s="68">
        <v>0</v>
      </c>
      <c r="CW120" s="68">
        <v>0</v>
      </c>
      <c r="CX120" s="68">
        <v>0</v>
      </c>
      <c r="CY120" s="68">
        <v>0</v>
      </c>
      <c r="CZ120" s="68">
        <v>0</v>
      </c>
      <c r="DA120" s="68">
        <v>0</v>
      </c>
      <c r="DB120" s="68">
        <v>0</v>
      </c>
      <c r="DC120" s="68">
        <v>0</v>
      </c>
      <c r="DD120" s="68">
        <v>0</v>
      </c>
      <c r="DE120" s="68">
        <v>0</v>
      </c>
      <c r="DF120" s="68">
        <v>0</v>
      </c>
      <c r="DG120" s="68">
        <v>0</v>
      </c>
      <c r="DH120" s="68">
        <v>0</v>
      </c>
      <c r="DI120" s="68">
        <v>0</v>
      </c>
      <c r="DJ120" s="70">
        <f t="shared" si="932"/>
        <v>0</v>
      </c>
      <c r="DK120" s="70">
        <f t="shared" si="933"/>
        <v>0</v>
      </c>
      <c r="DL120" s="70">
        <f t="shared" si="934"/>
        <v>0</v>
      </c>
      <c r="DM120" s="70">
        <f t="shared" si="935"/>
        <v>0</v>
      </c>
      <c r="DN120" s="70">
        <f t="shared" si="936"/>
        <v>0</v>
      </c>
      <c r="DO120" s="70">
        <f t="shared" si="937"/>
        <v>0</v>
      </c>
      <c r="DP120" s="70">
        <f t="shared" si="938"/>
        <v>0</v>
      </c>
      <c r="DQ120" s="70">
        <f t="shared" si="939"/>
        <v>0</v>
      </c>
      <c r="DR120" s="70">
        <f t="shared" si="940"/>
        <v>0</v>
      </c>
      <c r="DS120" s="70">
        <f t="shared" si="941"/>
        <v>0</v>
      </c>
      <c r="DT120" s="70">
        <f t="shared" si="942"/>
        <v>0</v>
      </c>
      <c r="DU120" s="70">
        <f t="shared" si="943"/>
        <v>0</v>
      </c>
      <c r="DV120" s="70">
        <f t="shared" si="944"/>
        <v>0</v>
      </c>
      <c r="DW120" s="70">
        <f t="shared" si="945"/>
        <v>0</v>
      </c>
      <c r="DX120" s="70">
        <f t="shared" si="946"/>
        <v>0</v>
      </c>
      <c r="DY120" s="70">
        <f t="shared" si="947"/>
        <v>0</v>
      </c>
      <c r="DZ120" s="70">
        <f t="shared" si="948"/>
        <v>0</v>
      </c>
      <c r="EA120" s="70">
        <f t="shared" si="949"/>
        <v>0</v>
      </c>
      <c r="EB120" s="63" t="s">
        <v>140</v>
      </c>
    </row>
    <row r="121" spans="1:132" ht="31.5" x14ac:dyDescent="0.25">
      <c r="A121" s="58" t="s">
        <v>34</v>
      </c>
      <c r="B121" s="73" t="s">
        <v>329</v>
      </c>
      <c r="C121" s="58" t="s">
        <v>134</v>
      </c>
      <c r="D121" s="80">
        <v>0</v>
      </c>
      <c r="E121" s="80">
        <v>0</v>
      </c>
      <c r="F121" s="80">
        <v>0</v>
      </c>
      <c r="G121" s="80">
        <v>0</v>
      </c>
      <c r="H121" s="80">
        <v>0</v>
      </c>
      <c r="I121" s="80">
        <v>0</v>
      </c>
      <c r="J121" s="80">
        <v>0</v>
      </c>
      <c r="K121" s="80">
        <v>0</v>
      </c>
      <c r="L121" s="80">
        <v>0</v>
      </c>
      <c r="M121" s="80">
        <v>0</v>
      </c>
      <c r="N121" s="80">
        <v>0</v>
      </c>
      <c r="O121" s="80">
        <v>0</v>
      </c>
      <c r="P121" s="80">
        <v>0</v>
      </c>
      <c r="Q121" s="80">
        <v>0</v>
      </c>
      <c r="R121" s="80">
        <v>0</v>
      </c>
      <c r="S121" s="80">
        <v>0</v>
      </c>
      <c r="T121" s="80">
        <v>0</v>
      </c>
      <c r="U121" s="80">
        <v>0</v>
      </c>
      <c r="V121" s="80">
        <v>0</v>
      </c>
      <c r="W121" s="80">
        <v>0</v>
      </c>
      <c r="X121" s="80">
        <v>0</v>
      </c>
      <c r="Y121" s="80">
        <v>0</v>
      </c>
      <c r="Z121" s="80">
        <v>0</v>
      </c>
      <c r="AA121" s="80">
        <v>0</v>
      </c>
      <c r="AB121" s="80">
        <v>0</v>
      </c>
      <c r="AC121" s="80">
        <v>0</v>
      </c>
      <c r="AD121" s="80">
        <v>0</v>
      </c>
      <c r="AE121" s="80">
        <v>0</v>
      </c>
      <c r="AF121" s="80">
        <v>0</v>
      </c>
      <c r="AG121" s="69">
        <v>0</v>
      </c>
      <c r="AH121" s="69">
        <v>0</v>
      </c>
      <c r="AI121" s="69">
        <v>0</v>
      </c>
      <c r="AJ121" s="69">
        <v>0</v>
      </c>
      <c r="AK121" s="69">
        <v>0</v>
      </c>
      <c r="AL121" s="69">
        <v>0</v>
      </c>
      <c r="AM121" s="69">
        <v>0</v>
      </c>
      <c r="AN121" s="69">
        <v>0</v>
      </c>
      <c r="AO121" s="69">
        <v>0</v>
      </c>
      <c r="AP121" s="99">
        <v>0</v>
      </c>
      <c r="AQ121" s="99">
        <v>0</v>
      </c>
      <c r="AR121" s="99">
        <v>0</v>
      </c>
      <c r="AS121" s="99">
        <v>0</v>
      </c>
      <c r="AT121" s="99">
        <v>0</v>
      </c>
      <c r="AU121" s="99">
        <v>0</v>
      </c>
      <c r="AV121" s="99">
        <v>0</v>
      </c>
      <c r="AW121" s="99">
        <v>0</v>
      </c>
      <c r="AX121" s="99">
        <v>0</v>
      </c>
      <c r="AY121" s="99">
        <v>0</v>
      </c>
      <c r="AZ121" s="99">
        <v>0</v>
      </c>
      <c r="BA121" s="99">
        <v>0</v>
      </c>
      <c r="BB121" s="99">
        <v>0</v>
      </c>
      <c r="BC121" s="99">
        <v>0</v>
      </c>
      <c r="BD121" s="99">
        <v>0</v>
      </c>
      <c r="BE121" s="99">
        <v>0</v>
      </c>
      <c r="BF121" s="99">
        <v>0</v>
      </c>
      <c r="BG121" s="99">
        <v>0</v>
      </c>
      <c r="BH121" s="99">
        <v>0</v>
      </c>
      <c r="BI121" s="99">
        <v>0</v>
      </c>
      <c r="BJ121" s="99">
        <v>0</v>
      </c>
      <c r="BK121" s="99">
        <v>0</v>
      </c>
      <c r="BL121" s="99">
        <v>0</v>
      </c>
      <c r="BM121" s="99">
        <v>0</v>
      </c>
      <c r="BN121" s="99">
        <v>0</v>
      </c>
      <c r="BO121" s="99">
        <v>0</v>
      </c>
      <c r="BP121" s="99">
        <v>0</v>
      </c>
      <c r="BQ121" s="99">
        <v>0</v>
      </c>
      <c r="BR121" s="99">
        <v>0</v>
      </c>
      <c r="BS121" s="99">
        <v>0</v>
      </c>
      <c r="BT121" s="99">
        <v>0</v>
      </c>
      <c r="BU121" s="99">
        <v>0</v>
      </c>
      <c r="BV121" s="99">
        <v>0</v>
      </c>
      <c r="BW121" s="99">
        <v>0</v>
      </c>
      <c r="BX121" s="99">
        <v>0</v>
      </c>
      <c r="BY121" s="99">
        <v>0</v>
      </c>
      <c r="BZ121" s="69">
        <v>0</v>
      </c>
      <c r="CA121" s="69">
        <v>0</v>
      </c>
      <c r="CB121" s="69">
        <v>0</v>
      </c>
      <c r="CC121" s="69">
        <v>0</v>
      </c>
      <c r="CD121" s="69">
        <v>0</v>
      </c>
      <c r="CE121" s="69">
        <v>0</v>
      </c>
      <c r="CF121" s="69">
        <v>0</v>
      </c>
      <c r="CG121" s="69">
        <v>0</v>
      </c>
      <c r="CH121" s="69">
        <v>0</v>
      </c>
      <c r="CI121" s="69">
        <v>0</v>
      </c>
      <c r="CJ121" s="69">
        <v>0</v>
      </c>
      <c r="CK121" s="69">
        <v>0</v>
      </c>
      <c r="CL121" s="69">
        <v>0</v>
      </c>
      <c r="CM121" s="69">
        <v>0</v>
      </c>
      <c r="CN121" s="69">
        <v>0</v>
      </c>
      <c r="CO121" s="69">
        <v>0</v>
      </c>
      <c r="CP121" s="69">
        <v>0</v>
      </c>
      <c r="CQ121" s="69">
        <v>0</v>
      </c>
      <c r="CR121" s="68">
        <v>0</v>
      </c>
      <c r="CS121" s="68">
        <v>0</v>
      </c>
      <c r="CT121" s="68">
        <v>0</v>
      </c>
      <c r="CU121" s="68">
        <v>0</v>
      </c>
      <c r="CV121" s="68">
        <v>0</v>
      </c>
      <c r="CW121" s="68">
        <v>0</v>
      </c>
      <c r="CX121" s="68">
        <v>0</v>
      </c>
      <c r="CY121" s="68">
        <v>0</v>
      </c>
      <c r="CZ121" s="68">
        <v>0</v>
      </c>
      <c r="DA121" s="68">
        <v>0</v>
      </c>
      <c r="DB121" s="68">
        <v>0</v>
      </c>
      <c r="DC121" s="68">
        <v>0</v>
      </c>
      <c r="DD121" s="68">
        <v>0</v>
      </c>
      <c r="DE121" s="68">
        <v>0</v>
      </c>
      <c r="DF121" s="68">
        <v>0</v>
      </c>
      <c r="DG121" s="68">
        <v>0</v>
      </c>
      <c r="DH121" s="68">
        <v>0</v>
      </c>
      <c r="DI121" s="68">
        <v>0</v>
      </c>
      <c r="DJ121" s="70">
        <f t="shared" si="932"/>
        <v>0</v>
      </c>
      <c r="DK121" s="70">
        <f t="shared" si="933"/>
        <v>0</v>
      </c>
      <c r="DL121" s="70">
        <f t="shared" si="934"/>
        <v>0</v>
      </c>
      <c r="DM121" s="70">
        <f t="shared" si="935"/>
        <v>0</v>
      </c>
      <c r="DN121" s="70">
        <f t="shared" si="936"/>
        <v>0</v>
      </c>
      <c r="DO121" s="70">
        <f t="shared" si="937"/>
        <v>0</v>
      </c>
      <c r="DP121" s="70">
        <f t="shared" si="938"/>
        <v>0</v>
      </c>
      <c r="DQ121" s="70">
        <f t="shared" si="939"/>
        <v>0</v>
      </c>
      <c r="DR121" s="70">
        <f t="shared" si="940"/>
        <v>0</v>
      </c>
      <c r="DS121" s="70">
        <f t="shared" si="941"/>
        <v>0</v>
      </c>
      <c r="DT121" s="70">
        <f t="shared" si="942"/>
        <v>0</v>
      </c>
      <c r="DU121" s="70">
        <f t="shared" si="943"/>
        <v>0</v>
      </c>
      <c r="DV121" s="70">
        <f t="shared" si="944"/>
        <v>0</v>
      </c>
      <c r="DW121" s="70">
        <f t="shared" si="945"/>
        <v>0</v>
      </c>
      <c r="DX121" s="70">
        <f t="shared" si="946"/>
        <v>0</v>
      </c>
      <c r="DY121" s="70">
        <f t="shared" si="947"/>
        <v>0</v>
      </c>
      <c r="DZ121" s="70">
        <f t="shared" si="948"/>
        <v>0</v>
      </c>
      <c r="EA121" s="70">
        <f t="shared" si="949"/>
        <v>0</v>
      </c>
      <c r="EB121" s="63" t="s">
        <v>140</v>
      </c>
    </row>
    <row r="122" spans="1:132" ht="37.5" x14ac:dyDescent="0.25">
      <c r="A122" s="58" t="s">
        <v>34</v>
      </c>
      <c r="B122" s="120" t="s">
        <v>346</v>
      </c>
      <c r="C122" s="121" t="s">
        <v>166</v>
      </c>
      <c r="D122" s="69">
        <v>3.7883333333333336</v>
      </c>
      <c r="E122" s="69">
        <v>3.7883333333333336</v>
      </c>
      <c r="F122" s="80">
        <v>0</v>
      </c>
      <c r="G122" s="80">
        <v>0</v>
      </c>
      <c r="H122" s="80">
        <v>0</v>
      </c>
      <c r="I122" s="80">
        <v>0</v>
      </c>
      <c r="J122" s="80">
        <v>0</v>
      </c>
      <c r="K122" s="80">
        <v>0</v>
      </c>
      <c r="L122" s="80">
        <v>0</v>
      </c>
      <c r="M122" s="80">
        <v>0</v>
      </c>
      <c r="N122" s="80">
        <v>0</v>
      </c>
      <c r="O122" s="80">
        <v>0</v>
      </c>
      <c r="P122" s="80">
        <v>0</v>
      </c>
      <c r="Q122" s="80">
        <v>0</v>
      </c>
      <c r="R122" s="80">
        <v>0</v>
      </c>
      <c r="S122" s="80">
        <v>0</v>
      </c>
      <c r="T122" s="80">
        <v>0</v>
      </c>
      <c r="U122" s="80">
        <v>0</v>
      </c>
      <c r="V122" s="80">
        <v>0</v>
      </c>
      <c r="W122" s="80">
        <v>0</v>
      </c>
      <c r="X122" s="80">
        <v>0</v>
      </c>
      <c r="Y122" s="80">
        <v>0</v>
      </c>
      <c r="Z122" s="80">
        <v>0</v>
      </c>
      <c r="AA122" s="80">
        <v>0</v>
      </c>
      <c r="AB122" s="80">
        <v>0</v>
      </c>
      <c r="AC122" s="80">
        <v>0</v>
      </c>
      <c r="AD122" s="80">
        <v>0</v>
      </c>
      <c r="AE122" s="80">
        <v>0</v>
      </c>
      <c r="AF122" s="80">
        <v>0</v>
      </c>
      <c r="AG122" s="69">
        <v>0</v>
      </c>
      <c r="AH122" s="69">
        <v>3.7883333333333336</v>
      </c>
      <c r="AI122" s="69">
        <v>0</v>
      </c>
      <c r="AJ122" s="69">
        <v>0</v>
      </c>
      <c r="AK122" s="69">
        <v>0</v>
      </c>
      <c r="AL122" s="69">
        <v>0</v>
      </c>
      <c r="AM122" s="69">
        <v>0</v>
      </c>
      <c r="AN122" s="69">
        <v>0</v>
      </c>
      <c r="AO122" s="69">
        <v>1</v>
      </c>
      <c r="AP122" s="99">
        <v>0</v>
      </c>
      <c r="AQ122" s="92">
        <v>6.8465893534377855</v>
      </c>
      <c r="AR122" s="99">
        <v>0</v>
      </c>
      <c r="AS122" s="99">
        <v>0</v>
      </c>
      <c r="AT122" s="99">
        <v>0</v>
      </c>
      <c r="AU122" s="99">
        <v>0</v>
      </c>
      <c r="AV122" s="99">
        <v>0</v>
      </c>
      <c r="AW122" s="99">
        <v>0</v>
      </c>
      <c r="AX122" s="99">
        <v>2</v>
      </c>
      <c r="AY122" s="69">
        <v>0</v>
      </c>
      <c r="AZ122" s="69">
        <v>0</v>
      </c>
      <c r="BA122" s="69">
        <v>0</v>
      </c>
      <c r="BB122" s="69">
        <v>0</v>
      </c>
      <c r="BC122" s="69">
        <v>0</v>
      </c>
      <c r="BD122" s="69">
        <v>0</v>
      </c>
      <c r="BE122" s="69">
        <v>0</v>
      </c>
      <c r="BF122" s="69">
        <v>0</v>
      </c>
      <c r="BG122" s="69">
        <v>0</v>
      </c>
      <c r="BH122" s="99">
        <v>0</v>
      </c>
      <c r="BI122" s="99">
        <v>0</v>
      </c>
      <c r="BJ122" s="99">
        <v>0</v>
      </c>
      <c r="BK122" s="99">
        <v>0</v>
      </c>
      <c r="BL122" s="99">
        <v>0</v>
      </c>
      <c r="BM122" s="99">
        <v>0</v>
      </c>
      <c r="BN122" s="99">
        <v>0</v>
      </c>
      <c r="BO122" s="99">
        <v>0</v>
      </c>
      <c r="BP122" s="99">
        <v>0</v>
      </c>
      <c r="BQ122" s="99">
        <v>0</v>
      </c>
      <c r="BR122" s="99">
        <v>0</v>
      </c>
      <c r="BS122" s="99">
        <v>0</v>
      </c>
      <c r="BT122" s="99">
        <v>0</v>
      </c>
      <c r="BU122" s="99">
        <v>0</v>
      </c>
      <c r="BV122" s="99">
        <v>0</v>
      </c>
      <c r="BW122" s="99">
        <v>0</v>
      </c>
      <c r="BX122" s="99">
        <v>0</v>
      </c>
      <c r="BY122" s="99">
        <v>0</v>
      </c>
      <c r="BZ122" s="69">
        <v>0</v>
      </c>
      <c r="CA122" s="69">
        <v>0</v>
      </c>
      <c r="CB122" s="69">
        <v>0</v>
      </c>
      <c r="CC122" s="69">
        <v>0</v>
      </c>
      <c r="CD122" s="69">
        <v>0</v>
      </c>
      <c r="CE122" s="69">
        <v>0</v>
      </c>
      <c r="CF122" s="69">
        <v>0</v>
      </c>
      <c r="CG122" s="69">
        <v>0</v>
      </c>
      <c r="CH122" s="69">
        <v>0</v>
      </c>
      <c r="CI122" s="69">
        <v>0</v>
      </c>
      <c r="CJ122" s="69">
        <v>0</v>
      </c>
      <c r="CK122" s="69">
        <v>0</v>
      </c>
      <c r="CL122" s="69">
        <v>0</v>
      </c>
      <c r="CM122" s="69">
        <v>0</v>
      </c>
      <c r="CN122" s="69">
        <v>0</v>
      </c>
      <c r="CO122" s="69">
        <v>0</v>
      </c>
      <c r="CP122" s="69">
        <v>0</v>
      </c>
      <c r="CQ122" s="69">
        <v>0</v>
      </c>
      <c r="CR122" s="68">
        <v>0</v>
      </c>
      <c r="CS122" s="68">
        <v>0</v>
      </c>
      <c r="CT122" s="68">
        <v>0</v>
      </c>
      <c r="CU122" s="68">
        <v>0</v>
      </c>
      <c r="CV122" s="68">
        <v>0</v>
      </c>
      <c r="CW122" s="68">
        <v>0</v>
      </c>
      <c r="CX122" s="68">
        <v>0</v>
      </c>
      <c r="CY122" s="68">
        <v>0</v>
      </c>
      <c r="CZ122" s="68">
        <v>0</v>
      </c>
      <c r="DA122" s="68">
        <v>0</v>
      </c>
      <c r="DB122" s="68">
        <v>0</v>
      </c>
      <c r="DC122" s="68">
        <v>0</v>
      </c>
      <c r="DD122" s="68">
        <v>0</v>
      </c>
      <c r="DE122" s="68">
        <v>0</v>
      </c>
      <c r="DF122" s="68">
        <v>0</v>
      </c>
      <c r="DG122" s="68">
        <v>0</v>
      </c>
      <c r="DH122" s="68">
        <v>0</v>
      </c>
      <c r="DI122" s="68">
        <v>0</v>
      </c>
      <c r="DJ122" s="70">
        <f t="shared" ref="DJ122:DJ124" si="950">CR122+BZ122+BH122+AP122+X122</f>
        <v>0</v>
      </c>
      <c r="DK122" s="70">
        <f>CS122+CA122+BI122+AQ122+Y122</f>
        <v>6.8465893534377855</v>
      </c>
      <c r="DL122" s="70">
        <f t="shared" ref="DL122:DL124" si="951">CT122+CB122+BJ122+AR122+Z122</f>
        <v>0</v>
      </c>
      <c r="DM122" s="70">
        <f t="shared" ref="DM122:DM124" si="952">CU122+CC122+BK122+AS122+AA122</f>
        <v>0</v>
      </c>
      <c r="DN122" s="70">
        <f t="shared" ref="DN122:DN124" si="953">CV122+CD122+BL122+AT122+AB122</f>
        <v>0</v>
      </c>
      <c r="DO122" s="70">
        <f t="shared" ref="DO122:DO124" si="954">CW122+CE122+BM122+AU122+AC122</f>
        <v>0</v>
      </c>
      <c r="DP122" s="70">
        <f t="shared" ref="DP122:DP124" si="955">CX122+CF122+BN122+AV122+AD122</f>
        <v>0</v>
      </c>
      <c r="DQ122" s="70">
        <f t="shared" ref="DQ122:DQ124" si="956">CY122+CG122+BO122+AW122+AE122</f>
        <v>0</v>
      </c>
      <c r="DR122" s="70">
        <f>CZ122+CH122+BP122+AX122+AF122</f>
        <v>2</v>
      </c>
      <c r="DS122" s="70">
        <f t="shared" si="941"/>
        <v>0</v>
      </c>
      <c r="DT122" s="70">
        <f t="shared" si="942"/>
        <v>3.7883333333333336</v>
      </c>
      <c r="DU122" s="70">
        <f t="shared" si="943"/>
        <v>0</v>
      </c>
      <c r="DV122" s="70">
        <f t="shared" si="944"/>
        <v>0</v>
      </c>
      <c r="DW122" s="70">
        <f t="shared" si="945"/>
        <v>0</v>
      </c>
      <c r="DX122" s="70">
        <f t="shared" si="946"/>
        <v>0</v>
      </c>
      <c r="DY122" s="70">
        <f t="shared" si="947"/>
        <v>0</v>
      </c>
      <c r="DZ122" s="70">
        <f t="shared" si="948"/>
        <v>0</v>
      </c>
      <c r="EA122" s="70">
        <f t="shared" si="949"/>
        <v>1</v>
      </c>
      <c r="EB122" s="94"/>
    </row>
    <row r="123" spans="1:132" ht="37.5" x14ac:dyDescent="0.25">
      <c r="A123" s="58" t="s">
        <v>34</v>
      </c>
      <c r="B123" s="120" t="s">
        <v>347</v>
      </c>
      <c r="C123" s="121" t="s">
        <v>167</v>
      </c>
      <c r="D123" s="69">
        <v>3.7883333333333336</v>
      </c>
      <c r="E123" s="69">
        <v>3.7883333333333336</v>
      </c>
      <c r="F123" s="80">
        <v>0</v>
      </c>
      <c r="G123" s="80">
        <v>0</v>
      </c>
      <c r="H123" s="80">
        <v>0</v>
      </c>
      <c r="I123" s="80">
        <v>0</v>
      </c>
      <c r="J123" s="80">
        <v>0</v>
      </c>
      <c r="K123" s="80">
        <v>0</v>
      </c>
      <c r="L123" s="80">
        <v>0</v>
      </c>
      <c r="M123" s="80">
        <v>0</v>
      </c>
      <c r="N123" s="80">
        <v>0</v>
      </c>
      <c r="O123" s="80">
        <v>0</v>
      </c>
      <c r="P123" s="80">
        <v>0</v>
      </c>
      <c r="Q123" s="80">
        <v>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0</v>
      </c>
      <c r="X123" s="80">
        <v>0</v>
      </c>
      <c r="Y123" s="80">
        <v>0</v>
      </c>
      <c r="Z123" s="80">
        <v>0</v>
      </c>
      <c r="AA123" s="80">
        <v>0</v>
      </c>
      <c r="AB123" s="80">
        <v>0</v>
      </c>
      <c r="AC123" s="80">
        <v>0</v>
      </c>
      <c r="AD123" s="80">
        <v>0</v>
      </c>
      <c r="AE123" s="80">
        <v>0</v>
      </c>
      <c r="AF123" s="80">
        <v>0</v>
      </c>
      <c r="AG123" s="69">
        <v>0</v>
      </c>
      <c r="AH123" s="69">
        <v>3.7883333333333336</v>
      </c>
      <c r="AI123" s="69">
        <v>0</v>
      </c>
      <c r="AJ123" s="69">
        <v>0</v>
      </c>
      <c r="AK123" s="69">
        <v>0</v>
      </c>
      <c r="AL123" s="69">
        <v>0</v>
      </c>
      <c r="AM123" s="69">
        <v>0</v>
      </c>
      <c r="AN123" s="69">
        <v>0</v>
      </c>
      <c r="AO123" s="69">
        <v>1</v>
      </c>
      <c r="AP123" s="69">
        <v>0</v>
      </c>
      <c r="AQ123" s="69">
        <v>0</v>
      </c>
      <c r="AR123" s="69">
        <v>0</v>
      </c>
      <c r="AS123" s="69">
        <v>0</v>
      </c>
      <c r="AT123" s="69">
        <v>0</v>
      </c>
      <c r="AU123" s="69">
        <v>0</v>
      </c>
      <c r="AV123" s="69">
        <v>0</v>
      </c>
      <c r="AW123" s="69">
        <v>0</v>
      </c>
      <c r="AX123" s="69">
        <v>0</v>
      </c>
      <c r="AY123" s="69">
        <v>0</v>
      </c>
      <c r="AZ123" s="69">
        <v>0</v>
      </c>
      <c r="BA123" s="69">
        <v>0</v>
      </c>
      <c r="BB123" s="69">
        <v>0</v>
      </c>
      <c r="BC123" s="69">
        <v>0</v>
      </c>
      <c r="BD123" s="69">
        <v>0</v>
      </c>
      <c r="BE123" s="69">
        <v>0</v>
      </c>
      <c r="BF123" s="69">
        <v>0</v>
      </c>
      <c r="BG123" s="69">
        <v>0</v>
      </c>
      <c r="BH123" s="69">
        <v>0</v>
      </c>
      <c r="BI123" s="69">
        <v>0</v>
      </c>
      <c r="BJ123" s="69">
        <v>0</v>
      </c>
      <c r="BK123" s="69">
        <v>0</v>
      </c>
      <c r="BL123" s="69">
        <v>0</v>
      </c>
      <c r="BM123" s="69">
        <v>0</v>
      </c>
      <c r="BN123" s="69">
        <v>0</v>
      </c>
      <c r="BO123" s="69">
        <v>0</v>
      </c>
      <c r="BP123" s="69">
        <v>0</v>
      </c>
      <c r="BQ123" s="69">
        <v>0</v>
      </c>
      <c r="BR123" s="69">
        <v>0</v>
      </c>
      <c r="BS123" s="69">
        <v>0</v>
      </c>
      <c r="BT123" s="69">
        <v>0</v>
      </c>
      <c r="BU123" s="69">
        <v>0</v>
      </c>
      <c r="BV123" s="69">
        <v>0</v>
      </c>
      <c r="BW123" s="69">
        <v>0</v>
      </c>
      <c r="BX123" s="69">
        <v>0</v>
      </c>
      <c r="BY123" s="69">
        <v>0</v>
      </c>
      <c r="BZ123" s="69">
        <v>0</v>
      </c>
      <c r="CA123" s="69">
        <v>0</v>
      </c>
      <c r="CB123" s="69">
        <v>0</v>
      </c>
      <c r="CC123" s="69">
        <v>0</v>
      </c>
      <c r="CD123" s="69">
        <v>0</v>
      </c>
      <c r="CE123" s="69">
        <v>0</v>
      </c>
      <c r="CF123" s="69">
        <v>0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>
        <v>0</v>
      </c>
      <c r="CM123" s="69">
        <v>0</v>
      </c>
      <c r="CN123" s="69">
        <v>0</v>
      </c>
      <c r="CO123" s="69">
        <v>0</v>
      </c>
      <c r="CP123" s="69">
        <v>0</v>
      </c>
      <c r="CQ123" s="69">
        <v>0</v>
      </c>
      <c r="CR123" s="69">
        <v>0</v>
      </c>
      <c r="CS123" s="69">
        <v>0</v>
      </c>
      <c r="CT123" s="69">
        <v>0</v>
      </c>
      <c r="CU123" s="69">
        <v>0</v>
      </c>
      <c r="CV123" s="69">
        <v>0</v>
      </c>
      <c r="CW123" s="69">
        <v>0</v>
      </c>
      <c r="CX123" s="69">
        <v>0</v>
      </c>
      <c r="CY123" s="69">
        <v>0</v>
      </c>
      <c r="CZ123" s="69">
        <v>0</v>
      </c>
      <c r="DA123" s="69">
        <v>0</v>
      </c>
      <c r="DB123" s="69">
        <v>0</v>
      </c>
      <c r="DC123" s="69">
        <v>0</v>
      </c>
      <c r="DD123" s="69">
        <v>0</v>
      </c>
      <c r="DE123" s="69">
        <v>0</v>
      </c>
      <c r="DF123" s="69">
        <v>0</v>
      </c>
      <c r="DG123" s="69">
        <v>0</v>
      </c>
      <c r="DH123" s="69">
        <v>0</v>
      </c>
      <c r="DI123" s="69">
        <v>0</v>
      </c>
      <c r="DJ123" s="70">
        <f t="shared" si="950"/>
        <v>0</v>
      </c>
      <c r="DK123" s="70">
        <f t="shared" ref="DK123:DK124" si="957">CS123+CA123+BI123+AQ123+Y123</f>
        <v>0</v>
      </c>
      <c r="DL123" s="70">
        <f t="shared" si="951"/>
        <v>0</v>
      </c>
      <c r="DM123" s="70">
        <f t="shared" si="952"/>
        <v>0</v>
      </c>
      <c r="DN123" s="70">
        <f t="shared" si="953"/>
        <v>0</v>
      </c>
      <c r="DO123" s="70">
        <f t="shared" si="954"/>
        <v>0</v>
      </c>
      <c r="DP123" s="70">
        <f t="shared" si="955"/>
        <v>0</v>
      </c>
      <c r="DQ123" s="70">
        <f t="shared" si="956"/>
        <v>0</v>
      </c>
      <c r="DR123" s="70">
        <f t="shared" ref="DR123:DR124" si="958">CZ123+CH123+BP123+AX123+AF123</f>
        <v>0</v>
      </c>
      <c r="DS123" s="70">
        <f t="shared" ref="DS123:DS124" si="959">DA123+CI123+BQ123+AY123+AG123</f>
        <v>0</v>
      </c>
      <c r="DT123" s="70">
        <f t="shared" ref="DT123:DT124" si="960">DB123+CJ123+BR123+AZ123+AH123</f>
        <v>3.7883333333333336</v>
      </c>
      <c r="DU123" s="70">
        <f t="shared" ref="DU123:DU124" si="961">DC123+CK123+BS123+BA123+AI123</f>
        <v>0</v>
      </c>
      <c r="DV123" s="70">
        <f t="shared" ref="DV123:DV124" si="962">DD123+CL123+BT123+BB123+AJ123</f>
        <v>0</v>
      </c>
      <c r="DW123" s="70">
        <f t="shared" ref="DW123:DW124" si="963">DE123+CM123+BU123+BC123+AK123</f>
        <v>0</v>
      </c>
      <c r="DX123" s="70">
        <f t="shared" ref="DX123:DX124" si="964">DF123+CN123+BV123+BD123+AL123</f>
        <v>0</v>
      </c>
      <c r="DY123" s="70">
        <f t="shared" ref="DY123:DY124" si="965">DG123+CO123+BW123+BE123+AM123</f>
        <v>0</v>
      </c>
      <c r="DZ123" s="70">
        <f t="shared" ref="DZ123:DZ124" si="966">DH123+CP123+BX123+BF123+AN123</f>
        <v>0</v>
      </c>
      <c r="EA123" s="70">
        <f t="shared" ref="EA123:EA124" si="967">DI123+CQ123+BY123+BG123+AO123</f>
        <v>1</v>
      </c>
      <c r="EB123" s="94"/>
    </row>
    <row r="124" spans="1:132" ht="37.5" x14ac:dyDescent="0.25">
      <c r="A124" s="58" t="s">
        <v>349</v>
      </c>
      <c r="B124" s="120" t="s">
        <v>348</v>
      </c>
      <c r="C124" s="121" t="s">
        <v>322</v>
      </c>
      <c r="D124" s="69">
        <v>1.625</v>
      </c>
      <c r="E124" s="69">
        <v>1.625</v>
      </c>
      <c r="F124" s="80">
        <v>0</v>
      </c>
      <c r="G124" s="80">
        <v>0</v>
      </c>
      <c r="H124" s="80">
        <v>0</v>
      </c>
      <c r="I124" s="80">
        <v>0</v>
      </c>
      <c r="J124" s="80">
        <v>0</v>
      </c>
      <c r="K124" s="80">
        <v>0</v>
      </c>
      <c r="L124" s="80">
        <v>0</v>
      </c>
      <c r="M124" s="80">
        <v>0</v>
      </c>
      <c r="N124" s="80">
        <v>0</v>
      </c>
      <c r="O124" s="80">
        <v>0</v>
      </c>
      <c r="P124" s="80">
        <v>0</v>
      </c>
      <c r="Q124" s="80">
        <v>0</v>
      </c>
      <c r="R124" s="80">
        <v>0</v>
      </c>
      <c r="S124" s="80">
        <v>0</v>
      </c>
      <c r="T124" s="80">
        <v>0</v>
      </c>
      <c r="U124" s="80">
        <v>0</v>
      </c>
      <c r="V124" s="80">
        <v>0</v>
      </c>
      <c r="W124" s="80">
        <v>0</v>
      </c>
      <c r="X124" s="80">
        <v>0</v>
      </c>
      <c r="Y124" s="92">
        <v>1.625</v>
      </c>
      <c r="Z124" s="80">
        <v>0</v>
      </c>
      <c r="AA124" s="80">
        <v>0</v>
      </c>
      <c r="AB124" s="80">
        <v>0</v>
      </c>
      <c r="AC124" s="80">
        <v>0</v>
      </c>
      <c r="AD124" s="80">
        <v>0</v>
      </c>
      <c r="AE124" s="80">
        <v>0</v>
      </c>
      <c r="AF124" s="80">
        <v>1</v>
      </c>
      <c r="AG124" s="69">
        <v>0</v>
      </c>
      <c r="AH124" s="69">
        <v>1.625</v>
      </c>
      <c r="AI124" s="69">
        <v>0</v>
      </c>
      <c r="AJ124" s="69">
        <v>0</v>
      </c>
      <c r="AK124" s="69">
        <v>0</v>
      </c>
      <c r="AL124" s="69">
        <v>0</v>
      </c>
      <c r="AM124" s="69">
        <v>0</v>
      </c>
      <c r="AN124" s="69">
        <v>0</v>
      </c>
      <c r="AO124" s="69">
        <v>1</v>
      </c>
      <c r="AP124" s="69">
        <v>0</v>
      </c>
      <c r="AQ124" s="69">
        <v>0</v>
      </c>
      <c r="AR124" s="69">
        <v>0</v>
      </c>
      <c r="AS124" s="69">
        <v>0</v>
      </c>
      <c r="AT124" s="69">
        <v>0</v>
      </c>
      <c r="AU124" s="69">
        <v>0</v>
      </c>
      <c r="AV124" s="69">
        <v>0</v>
      </c>
      <c r="AW124" s="69">
        <v>0</v>
      </c>
      <c r="AX124" s="69">
        <v>0</v>
      </c>
      <c r="AY124" s="69">
        <v>0</v>
      </c>
      <c r="AZ124" s="69">
        <v>0</v>
      </c>
      <c r="BA124" s="69">
        <v>0</v>
      </c>
      <c r="BB124" s="69">
        <v>0</v>
      </c>
      <c r="BC124" s="69">
        <v>0</v>
      </c>
      <c r="BD124" s="69">
        <v>0</v>
      </c>
      <c r="BE124" s="69">
        <v>0</v>
      </c>
      <c r="BF124" s="69">
        <v>0</v>
      </c>
      <c r="BG124" s="69">
        <v>0</v>
      </c>
      <c r="BH124" s="69">
        <v>0</v>
      </c>
      <c r="BI124" s="69">
        <v>0</v>
      </c>
      <c r="BJ124" s="69">
        <v>0</v>
      </c>
      <c r="BK124" s="69">
        <v>0</v>
      </c>
      <c r="BL124" s="69">
        <v>0</v>
      </c>
      <c r="BM124" s="69">
        <v>0</v>
      </c>
      <c r="BN124" s="69">
        <v>0</v>
      </c>
      <c r="BO124" s="69">
        <v>0</v>
      </c>
      <c r="BP124" s="69">
        <v>0</v>
      </c>
      <c r="BQ124" s="69">
        <v>0</v>
      </c>
      <c r="BR124" s="69">
        <v>0</v>
      </c>
      <c r="BS124" s="69">
        <v>0</v>
      </c>
      <c r="BT124" s="69">
        <v>0</v>
      </c>
      <c r="BU124" s="69">
        <v>0</v>
      </c>
      <c r="BV124" s="69">
        <v>0</v>
      </c>
      <c r="BW124" s="69">
        <v>0</v>
      </c>
      <c r="BX124" s="69">
        <v>0</v>
      </c>
      <c r="BY124" s="69">
        <v>0</v>
      </c>
      <c r="BZ124" s="69">
        <v>0</v>
      </c>
      <c r="CA124" s="69">
        <v>0</v>
      </c>
      <c r="CB124" s="69">
        <v>0</v>
      </c>
      <c r="CC124" s="69">
        <v>0</v>
      </c>
      <c r="CD124" s="69">
        <v>0</v>
      </c>
      <c r="CE124" s="69">
        <v>0</v>
      </c>
      <c r="CF124" s="69">
        <v>0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>
        <v>0</v>
      </c>
      <c r="CM124" s="69">
        <v>0</v>
      </c>
      <c r="CN124" s="69">
        <v>0</v>
      </c>
      <c r="CO124" s="69">
        <v>0</v>
      </c>
      <c r="CP124" s="69">
        <v>0</v>
      </c>
      <c r="CQ124" s="69">
        <v>0</v>
      </c>
      <c r="CR124" s="69">
        <v>0</v>
      </c>
      <c r="CS124" s="69">
        <v>0</v>
      </c>
      <c r="CT124" s="69">
        <v>0</v>
      </c>
      <c r="CU124" s="69">
        <v>0</v>
      </c>
      <c r="CV124" s="69">
        <v>0</v>
      </c>
      <c r="CW124" s="69">
        <v>0</v>
      </c>
      <c r="CX124" s="69">
        <v>0</v>
      </c>
      <c r="CY124" s="69">
        <v>0</v>
      </c>
      <c r="CZ124" s="69">
        <v>0</v>
      </c>
      <c r="DA124" s="69">
        <v>0</v>
      </c>
      <c r="DB124" s="69">
        <v>0</v>
      </c>
      <c r="DC124" s="69">
        <v>0</v>
      </c>
      <c r="DD124" s="69">
        <v>0</v>
      </c>
      <c r="DE124" s="69">
        <v>0</v>
      </c>
      <c r="DF124" s="69">
        <v>0</v>
      </c>
      <c r="DG124" s="69">
        <v>0</v>
      </c>
      <c r="DH124" s="69">
        <v>0</v>
      </c>
      <c r="DI124" s="69">
        <v>0</v>
      </c>
      <c r="DJ124" s="70">
        <f t="shared" si="950"/>
        <v>0</v>
      </c>
      <c r="DK124" s="70">
        <f t="shared" si="957"/>
        <v>1.625</v>
      </c>
      <c r="DL124" s="70">
        <f t="shared" si="951"/>
        <v>0</v>
      </c>
      <c r="DM124" s="70">
        <f t="shared" si="952"/>
        <v>0</v>
      </c>
      <c r="DN124" s="70">
        <f t="shared" si="953"/>
        <v>0</v>
      </c>
      <c r="DO124" s="70">
        <f t="shared" si="954"/>
        <v>0</v>
      </c>
      <c r="DP124" s="70">
        <f t="shared" si="955"/>
        <v>0</v>
      </c>
      <c r="DQ124" s="70">
        <f t="shared" si="956"/>
        <v>0</v>
      </c>
      <c r="DR124" s="70">
        <f t="shared" si="958"/>
        <v>1</v>
      </c>
      <c r="DS124" s="70">
        <f t="shared" si="959"/>
        <v>0</v>
      </c>
      <c r="DT124" s="70">
        <f t="shared" si="960"/>
        <v>1.625</v>
      </c>
      <c r="DU124" s="70">
        <f t="shared" si="961"/>
        <v>0</v>
      </c>
      <c r="DV124" s="70">
        <f t="shared" si="962"/>
        <v>0</v>
      </c>
      <c r="DW124" s="70">
        <f t="shared" si="963"/>
        <v>0</v>
      </c>
      <c r="DX124" s="70">
        <f t="shared" si="964"/>
        <v>0</v>
      </c>
      <c r="DY124" s="70">
        <f t="shared" si="965"/>
        <v>0</v>
      </c>
      <c r="DZ124" s="70">
        <f t="shared" si="966"/>
        <v>0</v>
      </c>
      <c r="EA124" s="70">
        <f t="shared" si="967"/>
        <v>1</v>
      </c>
      <c r="EB124" s="94"/>
    </row>
    <row r="125" spans="1:132" x14ac:dyDescent="0.25">
      <c r="A125" s="122"/>
      <c r="B125" s="1"/>
      <c r="C125" s="123"/>
      <c r="D125" s="124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25"/>
      <c r="BL125" s="125"/>
      <c r="BM125" s="125"/>
      <c r="BN125" s="125"/>
      <c r="BO125" s="125"/>
      <c r="BP125" s="125"/>
      <c r="BQ125" s="125"/>
      <c r="BR125" s="125"/>
      <c r="BS125" s="125"/>
      <c r="BT125" s="125"/>
      <c r="BU125" s="125"/>
      <c r="BV125" s="125"/>
      <c r="BW125" s="125"/>
      <c r="BX125" s="125"/>
      <c r="BY125" s="125"/>
      <c r="BZ125" s="125"/>
      <c r="CA125" s="125"/>
      <c r="CB125" s="125"/>
      <c r="CC125" s="125"/>
      <c r="CD125" s="125"/>
      <c r="CE125" s="125"/>
      <c r="CF125" s="125"/>
      <c r="CG125" s="125"/>
      <c r="CH125" s="125"/>
      <c r="CI125" s="125"/>
      <c r="CJ125" s="125"/>
      <c r="CK125" s="125"/>
      <c r="CL125" s="125"/>
      <c r="CM125" s="125"/>
      <c r="CN125" s="125"/>
      <c r="CO125" s="125"/>
      <c r="CP125" s="125"/>
      <c r="CQ125" s="125"/>
      <c r="CR125" s="125"/>
      <c r="CS125" s="125"/>
      <c r="CT125" s="125"/>
      <c r="CU125" s="125"/>
      <c r="CV125" s="125"/>
      <c r="CW125" s="125"/>
      <c r="CX125" s="125"/>
      <c r="CY125" s="125"/>
      <c r="CZ125" s="125"/>
      <c r="DA125" s="125"/>
      <c r="DB125" s="125"/>
      <c r="DC125" s="125"/>
      <c r="DD125" s="125"/>
      <c r="DE125" s="125"/>
      <c r="DF125" s="125"/>
      <c r="DG125" s="125"/>
      <c r="DH125" s="125"/>
      <c r="DI125" s="125"/>
      <c r="DJ125" s="125"/>
      <c r="DK125" s="125"/>
      <c r="DL125" s="125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3"/>
    </row>
    <row r="126" spans="1:132" x14ac:dyDescent="0.25">
      <c r="A126" s="122"/>
      <c r="B126" s="1"/>
      <c r="C126" s="123"/>
      <c r="D126" s="124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25"/>
      <c r="BL126" s="125"/>
      <c r="BM126" s="125"/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5"/>
      <c r="CJ126" s="125"/>
      <c r="CK126" s="125"/>
      <c r="CL126" s="125"/>
      <c r="CM126" s="125"/>
      <c r="CN126" s="125"/>
      <c r="CO126" s="125"/>
      <c r="CP126" s="125"/>
      <c r="CQ126" s="125"/>
      <c r="CR126" s="125"/>
      <c r="CS126" s="125"/>
      <c r="CT126" s="125"/>
      <c r="CU126" s="125"/>
      <c r="CV126" s="125"/>
      <c r="CW126" s="125"/>
      <c r="CX126" s="125"/>
      <c r="CY126" s="125"/>
      <c r="CZ126" s="125"/>
      <c r="DA126" s="125"/>
      <c r="DB126" s="125"/>
      <c r="DC126" s="125"/>
      <c r="DD126" s="125"/>
      <c r="DE126" s="125"/>
      <c r="DF126" s="125"/>
      <c r="DG126" s="125"/>
      <c r="DH126" s="125"/>
      <c r="DI126" s="125"/>
      <c r="DJ126" s="125"/>
      <c r="DK126" s="125"/>
      <c r="DL126" s="125"/>
      <c r="DM126" s="125"/>
      <c r="DN126" s="125"/>
      <c r="DO126" s="125"/>
      <c r="DP126" s="125"/>
      <c r="DQ126" s="125"/>
      <c r="DR126" s="125"/>
      <c r="DS126" s="125"/>
      <c r="DT126" s="125"/>
      <c r="DU126" s="125"/>
      <c r="DV126" s="125"/>
      <c r="DW126" s="125"/>
      <c r="DX126" s="125"/>
      <c r="DY126" s="125"/>
      <c r="DZ126" s="125"/>
      <c r="EA126" s="125"/>
      <c r="EB126" s="123"/>
    </row>
    <row r="127" spans="1:132" x14ac:dyDescent="0.25">
      <c r="A127" s="122"/>
      <c r="B127" s="2"/>
      <c r="C127" s="123"/>
      <c r="D127" s="124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5"/>
      <c r="BU127" s="125"/>
      <c r="BV127" s="125"/>
      <c r="BW127" s="125"/>
      <c r="BX127" s="125"/>
      <c r="BY127" s="125"/>
      <c r="BZ127" s="125"/>
      <c r="CA127" s="125"/>
      <c r="CB127" s="125"/>
      <c r="CC127" s="125"/>
      <c r="CD127" s="125"/>
      <c r="CE127" s="125"/>
      <c r="CF127" s="125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5"/>
      <c r="DZ127" s="125"/>
      <c r="EA127" s="125"/>
      <c r="EB127" s="123"/>
    </row>
    <row r="128" spans="1:132" x14ac:dyDescent="0.25">
      <c r="A128" s="122"/>
      <c r="B128" s="2"/>
      <c r="C128" s="123"/>
      <c r="D128" s="124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25"/>
      <c r="BL128" s="125"/>
      <c r="BM128" s="125"/>
      <c r="BN128" s="125"/>
      <c r="BO128" s="125"/>
      <c r="BP128" s="125"/>
      <c r="BQ128" s="125"/>
      <c r="BR128" s="125"/>
      <c r="BS128" s="125"/>
      <c r="BT128" s="125"/>
      <c r="BU128" s="125"/>
      <c r="BV128" s="125"/>
      <c r="BW128" s="125"/>
      <c r="BX128" s="125"/>
      <c r="BY128" s="125"/>
      <c r="BZ128" s="125"/>
      <c r="CA128" s="125"/>
      <c r="CB128" s="125"/>
      <c r="CC128" s="125"/>
      <c r="CD128" s="125"/>
      <c r="CE128" s="125"/>
      <c r="CF128" s="125"/>
      <c r="CG128" s="125"/>
      <c r="CH128" s="125"/>
      <c r="CI128" s="125"/>
      <c r="CJ128" s="125"/>
      <c r="CK128" s="125"/>
      <c r="CL128" s="125"/>
      <c r="CM128" s="125"/>
      <c r="CN128" s="125"/>
      <c r="CO128" s="125"/>
      <c r="CP128" s="125"/>
      <c r="CQ128" s="125"/>
      <c r="CR128" s="125"/>
      <c r="CS128" s="125"/>
      <c r="CT128" s="125"/>
      <c r="CU128" s="125"/>
      <c r="CV128" s="125"/>
      <c r="CW128" s="125"/>
      <c r="CX128" s="125"/>
      <c r="CY128" s="125"/>
      <c r="CZ128" s="125"/>
      <c r="DA128" s="125"/>
      <c r="DB128" s="125"/>
      <c r="DC128" s="125"/>
      <c r="DD128" s="125"/>
      <c r="DE128" s="125"/>
      <c r="DF128" s="125"/>
      <c r="DG128" s="125"/>
      <c r="DH128" s="125"/>
      <c r="DI128" s="125"/>
      <c r="DJ128" s="125"/>
      <c r="DK128" s="125"/>
      <c r="DL128" s="125"/>
      <c r="DM128" s="125"/>
      <c r="DN128" s="125"/>
      <c r="DO128" s="125"/>
      <c r="DP128" s="125"/>
      <c r="DQ128" s="125"/>
      <c r="DR128" s="125"/>
      <c r="DS128" s="125"/>
      <c r="DT128" s="125"/>
      <c r="DU128" s="125"/>
      <c r="DV128" s="125"/>
      <c r="DW128" s="125"/>
      <c r="DX128" s="125"/>
      <c r="DY128" s="125"/>
      <c r="DZ128" s="125"/>
      <c r="EA128" s="125"/>
      <c r="EB128" s="123"/>
    </row>
    <row r="129" spans="1:132" x14ac:dyDescent="0.25">
      <c r="A129" s="122"/>
      <c r="B129" s="1"/>
      <c r="C129" s="123"/>
      <c r="D129" s="124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5"/>
      <c r="CC129" s="125"/>
      <c r="CD129" s="125"/>
      <c r="CE129" s="125"/>
      <c r="CF129" s="125"/>
      <c r="CG129" s="125"/>
      <c r="CH129" s="125"/>
      <c r="CI129" s="125"/>
      <c r="CJ129" s="125"/>
      <c r="CK129" s="125"/>
      <c r="CL129" s="125"/>
      <c r="CM129" s="125"/>
      <c r="CN129" s="125"/>
      <c r="CO129" s="125"/>
      <c r="CP129" s="125"/>
      <c r="CQ129" s="125"/>
      <c r="CR129" s="125"/>
      <c r="CS129" s="125"/>
      <c r="CT129" s="125"/>
      <c r="CU129" s="125"/>
      <c r="CV129" s="125"/>
      <c r="CW129" s="125"/>
      <c r="CX129" s="125"/>
      <c r="CY129" s="125"/>
      <c r="CZ129" s="125"/>
      <c r="DA129" s="125"/>
      <c r="DB129" s="125"/>
      <c r="DC129" s="125"/>
      <c r="DD129" s="125"/>
      <c r="DE129" s="125"/>
      <c r="DF129" s="125"/>
      <c r="DG129" s="125"/>
      <c r="DH129" s="125"/>
      <c r="DI129" s="125"/>
      <c r="DJ129" s="125"/>
      <c r="DK129" s="125"/>
      <c r="DL129" s="125"/>
      <c r="DM129" s="125"/>
      <c r="DN129" s="125"/>
      <c r="DO129" s="125"/>
      <c r="DP129" s="125"/>
      <c r="DQ129" s="125"/>
      <c r="DR129" s="125"/>
      <c r="DS129" s="125"/>
      <c r="DT129" s="125"/>
      <c r="DU129" s="125"/>
      <c r="DV129" s="125"/>
      <c r="DW129" s="125"/>
      <c r="DX129" s="125"/>
      <c r="DY129" s="125"/>
      <c r="DZ129" s="125"/>
      <c r="EA129" s="125"/>
      <c r="EB129" s="123"/>
    </row>
    <row r="130" spans="1:132" x14ac:dyDescent="0.25">
      <c r="A130" s="122"/>
      <c r="B130" s="1"/>
      <c r="C130" s="123"/>
      <c r="D130" s="124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  <c r="BI130" s="125"/>
      <c r="BJ130" s="125"/>
      <c r="BK130" s="125"/>
      <c r="BL130" s="125"/>
      <c r="BM130" s="125"/>
      <c r="BN130" s="125"/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5"/>
      <c r="CH130" s="125"/>
      <c r="CI130" s="125"/>
      <c r="CJ130" s="125"/>
      <c r="CK130" s="125"/>
      <c r="CL130" s="125"/>
      <c r="CM130" s="125"/>
      <c r="CN130" s="125"/>
      <c r="CO130" s="125"/>
      <c r="CP130" s="125"/>
      <c r="CQ130" s="125"/>
      <c r="CR130" s="125"/>
      <c r="CS130" s="125"/>
      <c r="CT130" s="125"/>
      <c r="CU130" s="125"/>
      <c r="CV130" s="125"/>
      <c r="CW130" s="125"/>
      <c r="CX130" s="125"/>
      <c r="CY130" s="125"/>
      <c r="CZ130" s="125"/>
      <c r="DA130" s="125"/>
      <c r="DB130" s="125"/>
      <c r="DC130" s="125"/>
      <c r="DD130" s="125"/>
      <c r="DE130" s="125"/>
      <c r="DF130" s="125"/>
      <c r="DG130" s="125"/>
      <c r="DH130" s="125"/>
      <c r="DI130" s="125"/>
      <c r="DJ130" s="125"/>
      <c r="DK130" s="125"/>
      <c r="DL130" s="125"/>
      <c r="DM130" s="125"/>
      <c r="DN130" s="125"/>
      <c r="DO130" s="125"/>
      <c r="DP130" s="125"/>
      <c r="DQ130" s="125"/>
      <c r="DR130" s="125"/>
      <c r="DS130" s="125"/>
      <c r="DT130" s="125"/>
      <c r="DU130" s="125"/>
      <c r="DV130" s="125"/>
      <c r="DW130" s="125"/>
      <c r="DX130" s="125"/>
      <c r="DY130" s="125"/>
      <c r="DZ130" s="125"/>
      <c r="EA130" s="125"/>
      <c r="EB130" s="123"/>
    </row>
    <row r="131" spans="1:132" x14ac:dyDescent="0.25">
      <c r="A131" s="122"/>
      <c r="B131" s="1"/>
      <c r="C131" s="123"/>
      <c r="D131" s="124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25"/>
      <c r="BL131" s="125"/>
      <c r="BM131" s="125"/>
      <c r="BN131" s="125"/>
      <c r="BO131" s="125"/>
      <c r="BP131" s="125"/>
      <c r="BQ131" s="125"/>
      <c r="BR131" s="125"/>
      <c r="BS131" s="125"/>
      <c r="BT131" s="125"/>
      <c r="BU131" s="125"/>
      <c r="BV131" s="125"/>
      <c r="BW131" s="125"/>
      <c r="BX131" s="125"/>
      <c r="BY131" s="125"/>
      <c r="BZ131" s="125"/>
      <c r="CA131" s="125"/>
      <c r="CB131" s="125"/>
      <c r="CC131" s="125"/>
      <c r="CD131" s="125"/>
      <c r="CE131" s="125"/>
      <c r="CF131" s="125"/>
      <c r="CG131" s="125"/>
      <c r="CH131" s="125"/>
      <c r="CI131" s="125"/>
      <c r="CJ131" s="125"/>
      <c r="CK131" s="125"/>
      <c r="CL131" s="125"/>
      <c r="CM131" s="125"/>
      <c r="CN131" s="125"/>
      <c r="CO131" s="125"/>
      <c r="CP131" s="125"/>
      <c r="CQ131" s="125"/>
      <c r="CR131" s="125"/>
      <c r="CS131" s="125"/>
      <c r="CT131" s="125"/>
      <c r="CU131" s="125"/>
      <c r="CV131" s="125"/>
      <c r="CW131" s="125"/>
      <c r="CX131" s="125"/>
      <c r="CY131" s="125"/>
      <c r="CZ131" s="125"/>
      <c r="DA131" s="125"/>
      <c r="DB131" s="125"/>
      <c r="DC131" s="125"/>
      <c r="DD131" s="125"/>
      <c r="DE131" s="125"/>
      <c r="DF131" s="125"/>
      <c r="DG131" s="125"/>
      <c r="DH131" s="125"/>
      <c r="DI131" s="125"/>
      <c r="DJ131" s="125"/>
      <c r="DK131" s="125"/>
      <c r="DL131" s="125"/>
      <c r="DM131" s="125"/>
      <c r="DN131" s="125"/>
      <c r="DO131" s="125"/>
      <c r="DP131" s="125"/>
      <c r="DQ131" s="125"/>
      <c r="DR131" s="125"/>
      <c r="DS131" s="125"/>
      <c r="DT131" s="125"/>
      <c r="DU131" s="125"/>
      <c r="DV131" s="125"/>
      <c r="DW131" s="125"/>
      <c r="DX131" s="125"/>
      <c r="DY131" s="125"/>
      <c r="DZ131" s="125"/>
      <c r="EA131" s="125"/>
      <c r="EB131" s="123"/>
    </row>
    <row r="132" spans="1:132" x14ac:dyDescent="0.25">
      <c r="A132" s="122"/>
      <c r="B132" s="1"/>
      <c r="C132" s="123"/>
      <c r="D132" s="124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25"/>
      <c r="CO132" s="125"/>
      <c r="CP132" s="125"/>
      <c r="CQ132" s="125"/>
      <c r="CR132" s="125"/>
      <c r="CS132" s="125"/>
      <c r="CT132" s="125"/>
      <c r="CU132" s="125"/>
      <c r="CV132" s="125"/>
      <c r="CW132" s="125"/>
      <c r="CX132" s="125"/>
      <c r="CY132" s="125"/>
      <c r="CZ132" s="125"/>
      <c r="DA132" s="125"/>
      <c r="DB132" s="125"/>
      <c r="DC132" s="125"/>
      <c r="DD132" s="125"/>
      <c r="DE132" s="125"/>
      <c r="DF132" s="125"/>
      <c r="DG132" s="125"/>
      <c r="DH132" s="125"/>
      <c r="DI132" s="125"/>
      <c r="DJ132" s="125"/>
      <c r="DK132" s="125"/>
      <c r="DL132" s="125"/>
      <c r="DM132" s="125"/>
      <c r="DN132" s="125"/>
      <c r="DO132" s="125"/>
      <c r="DP132" s="125"/>
      <c r="DQ132" s="125"/>
      <c r="DR132" s="125"/>
      <c r="DS132" s="125"/>
      <c r="DT132" s="125"/>
      <c r="DU132" s="125"/>
      <c r="DV132" s="125"/>
      <c r="DW132" s="125"/>
      <c r="DX132" s="125"/>
      <c r="DY132" s="125"/>
      <c r="DZ132" s="125"/>
      <c r="EA132" s="125"/>
      <c r="EB132" s="123"/>
    </row>
    <row r="133" spans="1:132" x14ac:dyDescent="0.25">
      <c r="A133" s="122"/>
      <c r="B133" s="2"/>
      <c r="C133" s="123"/>
      <c r="D133" s="124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125"/>
      <c r="CP133" s="125"/>
      <c r="CQ133" s="125"/>
      <c r="CR133" s="125"/>
      <c r="CS133" s="125"/>
      <c r="CT133" s="125"/>
      <c r="CU133" s="125"/>
      <c r="CV133" s="125"/>
      <c r="CW133" s="125"/>
      <c r="CX133" s="125"/>
      <c r="CY133" s="125"/>
      <c r="CZ133" s="125"/>
      <c r="DA133" s="125"/>
      <c r="DB133" s="125"/>
      <c r="DC133" s="125"/>
      <c r="DD133" s="125"/>
      <c r="DE133" s="125"/>
      <c r="DF133" s="125"/>
      <c r="DG133" s="125"/>
      <c r="DH133" s="125"/>
      <c r="DI133" s="125"/>
      <c r="DJ133" s="125"/>
      <c r="DK133" s="125"/>
      <c r="DL133" s="125"/>
      <c r="DM133" s="125"/>
      <c r="DN133" s="125"/>
      <c r="DO133" s="125"/>
      <c r="DP133" s="125"/>
      <c r="DQ133" s="125"/>
      <c r="DR133" s="125"/>
      <c r="DS133" s="125"/>
      <c r="DT133" s="125"/>
      <c r="DU133" s="125"/>
      <c r="DV133" s="125"/>
      <c r="DW133" s="125"/>
      <c r="DX133" s="125"/>
      <c r="DY133" s="125"/>
      <c r="DZ133" s="125"/>
      <c r="EA133" s="125"/>
      <c r="EB133" s="123"/>
    </row>
    <row r="134" spans="1:132" x14ac:dyDescent="0.25">
      <c r="A134" s="122"/>
      <c r="B134" s="2"/>
      <c r="C134" s="123"/>
      <c r="D134" s="124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3"/>
    </row>
    <row r="135" spans="1:132" x14ac:dyDescent="0.25">
      <c r="A135" s="122"/>
      <c r="B135" s="1"/>
      <c r="C135" s="123"/>
      <c r="D135" s="124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25"/>
      <c r="BL135" s="125"/>
      <c r="BM135" s="125"/>
      <c r="BN135" s="125"/>
      <c r="BO135" s="125"/>
      <c r="BP135" s="125"/>
      <c r="BQ135" s="125"/>
      <c r="BR135" s="125"/>
      <c r="BS135" s="125"/>
      <c r="BT135" s="125"/>
      <c r="BU135" s="125"/>
      <c r="BV135" s="125"/>
      <c r="BW135" s="125"/>
      <c r="BX135" s="125"/>
      <c r="BY135" s="125"/>
      <c r="BZ135" s="125"/>
      <c r="CA135" s="125"/>
      <c r="CB135" s="125"/>
      <c r="CC135" s="125"/>
      <c r="CD135" s="125"/>
      <c r="CE135" s="125"/>
      <c r="CF135" s="125"/>
      <c r="CG135" s="125"/>
      <c r="CH135" s="125"/>
      <c r="CI135" s="125"/>
      <c r="CJ135" s="125"/>
      <c r="CK135" s="125"/>
      <c r="CL135" s="125"/>
      <c r="CM135" s="125"/>
      <c r="CN135" s="125"/>
      <c r="CO135" s="125"/>
      <c r="CP135" s="125"/>
      <c r="CQ135" s="125"/>
      <c r="CR135" s="125"/>
      <c r="CS135" s="125"/>
      <c r="CT135" s="125"/>
      <c r="CU135" s="125"/>
      <c r="CV135" s="125"/>
      <c r="CW135" s="125"/>
      <c r="CX135" s="125"/>
      <c r="CY135" s="125"/>
      <c r="CZ135" s="125"/>
      <c r="DA135" s="125"/>
      <c r="DB135" s="125"/>
      <c r="DC135" s="125"/>
      <c r="DD135" s="125"/>
      <c r="DE135" s="125"/>
      <c r="DF135" s="125"/>
      <c r="DG135" s="125"/>
      <c r="DH135" s="125"/>
      <c r="DI135" s="125"/>
      <c r="DJ135" s="125"/>
      <c r="DK135" s="125"/>
      <c r="DL135" s="125"/>
      <c r="DM135" s="125"/>
      <c r="DN135" s="125"/>
      <c r="DO135" s="125"/>
      <c r="DP135" s="125"/>
      <c r="DQ135" s="125"/>
      <c r="DR135" s="125"/>
      <c r="DS135" s="125"/>
      <c r="DT135" s="125"/>
      <c r="DU135" s="125"/>
      <c r="DV135" s="125"/>
      <c r="DW135" s="125"/>
      <c r="DX135" s="125"/>
      <c r="DY135" s="125"/>
      <c r="DZ135" s="125"/>
      <c r="EA135" s="125"/>
      <c r="EB135" s="123"/>
    </row>
    <row r="136" spans="1:132" x14ac:dyDescent="0.25">
      <c r="A136" s="122"/>
      <c r="B136" s="1"/>
      <c r="C136" s="123"/>
      <c r="D136" s="124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125"/>
      <c r="CP136" s="125"/>
      <c r="CQ136" s="125"/>
      <c r="CR136" s="125"/>
      <c r="CS136" s="125"/>
      <c r="CT136" s="125"/>
      <c r="CU136" s="125"/>
      <c r="CV136" s="125"/>
      <c r="CW136" s="125"/>
      <c r="CX136" s="125"/>
      <c r="CY136" s="125"/>
      <c r="CZ136" s="125"/>
      <c r="DA136" s="125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5"/>
      <c r="DL136" s="125"/>
      <c r="DM136" s="125"/>
      <c r="DN136" s="125"/>
      <c r="DO136" s="125"/>
      <c r="DP136" s="125"/>
      <c r="DQ136" s="125"/>
      <c r="DR136" s="125"/>
      <c r="DS136" s="125"/>
      <c r="DT136" s="125"/>
      <c r="DU136" s="125"/>
      <c r="DV136" s="125"/>
      <c r="DW136" s="125"/>
      <c r="DX136" s="125"/>
      <c r="DY136" s="125"/>
      <c r="DZ136" s="125"/>
      <c r="EA136" s="125"/>
      <c r="EB136" s="123"/>
    </row>
    <row r="137" spans="1:132" x14ac:dyDescent="0.25">
      <c r="A137" s="122"/>
      <c r="B137" s="1"/>
      <c r="C137" s="123"/>
      <c r="D137" s="124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25"/>
      <c r="BL137" s="125"/>
      <c r="BM137" s="125"/>
      <c r="BN137" s="125"/>
      <c r="BO137" s="125"/>
      <c r="BP137" s="125"/>
      <c r="BQ137" s="125"/>
      <c r="BR137" s="125"/>
      <c r="BS137" s="125"/>
      <c r="BT137" s="125"/>
      <c r="BU137" s="125"/>
      <c r="BV137" s="125"/>
      <c r="BW137" s="125"/>
      <c r="BX137" s="125"/>
      <c r="BY137" s="125"/>
      <c r="BZ137" s="125"/>
      <c r="CA137" s="125"/>
      <c r="CB137" s="125"/>
      <c r="CC137" s="125"/>
      <c r="CD137" s="125"/>
      <c r="CE137" s="125"/>
      <c r="CF137" s="125"/>
      <c r="CG137" s="125"/>
      <c r="CH137" s="125"/>
      <c r="CI137" s="125"/>
      <c r="CJ137" s="125"/>
      <c r="CK137" s="125"/>
      <c r="CL137" s="125"/>
      <c r="CM137" s="125"/>
      <c r="CN137" s="125"/>
      <c r="CO137" s="125"/>
      <c r="CP137" s="125"/>
      <c r="CQ137" s="125"/>
      <c r="CR137" s="125"/>
      <c r="CS137" s="125"/>
      <c r="CT137" s="125"/>
      <c r="CU137" s="125"/>
      <c r="CV137" s="125"/>
      <c r="CW137" s="125"/>
      <c r="CX137" s="125"/>
      <c r="CY137" s="125"/>
      <c r="CZ137" s="125"/>
      <c r="DA137" s="125"/>
      <c r="DB137" s="125"/>
      <c r="DC137" s="125"/>
      <c r="DD137" s="125"/>
      <c r="DE137" s="125"/>
      <c r="DF137" s="125"/>
      <c r="DG137" s="125"/>
      <c r="DH137" s="125"/>
      <c r="DI137" s="125"/>
      <c r="DJ137" s="125"/>
      <c r="DK137" s="125"/>
      <c r="DL137" s="125"/>
      <c r="DM137" s="125"/>
      <c r="DN137" s="125"/>
      <c r="DO137" s="125"/>
      <c r="DP137" s="125"/>
      <c r="DQ137" s="125"/>
      <c r="DR137" s="125"/>
      <c r="DS137" s="125"/>
      <c r="DT137" s="125"/>
      <c r="DU137" s="125"/>
      <c r="DV137" s="125"/>
      <c r="DW137" s="125"/>
      <c r="DX137" s="125"/>
      <c r="DY137" s="125"/>
      <c r="DZ137" s="125"/>
      <c r="EA137" s="125"/>
      <c r="EB137" s="123"/>
    </row>
    <row r="138" spans="1:132" x14ac:dyDescent="0.25">
      <c r="A138" s="122"/>
      <c r="B138" s="2"/>
      <c r="C138" s="123"/>
      <c r="D138" s="124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  <c r="BI138" s="125"/>
      <c r="BJ138" s="125"/>
      <c r="BK138" s="125"/>
      <c r="BL138" s="125"/>
      <c r="BM138" s="125"/>
      <c r="BN138" s="125"/>
      <c r="BO138" s="125"/>
      <c r="BP138" s="125"/>
      <c r="BQ138" s="125"/>
      <c r="BR138" s="125"/>
      <c r="BS138" s="125"/>
      <c r="BT138" s="125"/>
      <c r="BU138" s="125"/>
      <c r="BV138" s="125"/>
      <c r="BW138" s="125"/>
      <c r="BX138" s="125"/>
      <c r="BY138" s="125"/>
      <c r="BZ138" s="125"/>
      <c r="CA138" s="125"/>
      <c r="CB138" s="125"/>
      <c r="CC138" s="125"/>
      <c r="CD138" s="125"/>
      <c r="CE138" s="125"/>
      <c r="CF138" s="125"/>
      <c r="CG138" s="125"/>
      <c r="CH138" s="125"/>
      <c r="CI138" s="125"/>
      <c r="CJ138" s="125"/>
      <c r="CK138" s="125"/>
      <c r="CL138" s="125"/>
      <c r="CM138" s="125"/>
      <c r="CN138" s="125"/>
      <c r="CO138" s="125"/>
      <c r="CP138" s="125"/>
      <c r="CQ138" s="125"/>
      <c r="CR138" s="125"/>
      <c r="CS138" s="125"/>
      <c r="CT138" s="125"/>
      <c r="CU138" s="125"/>
      <c r="CV138" s="125"/>
      <c r="CW138" s="125"/>
      <c r="CX138" s="125"/>
      <c r="CY138" s="125"/>
      <c r="CZ138" s="125"/>
      <c r="DA138" s="125"/>
      <c r="DB138" s="125"/>
      <c r="DC138" s="125"/>
      <c r="DD138" s="125"/>
      <c r="DE138" s="125"/>
      <c r="DF138" s="125"/>
      <c r="DG138" s="125"/>
      <c r="DH138" s="125"/>
      <c r="DI138" s="125"/>
      <c r="DJ138" s="125"/>
      <c r="DK138" s="125"/>
      <c r="DL138" s="125"/>
      <c r="DM138" s="125"/>
      <c r="DN138" s="125"/>
      <c r="DO138" s="125"/>
      <c r="DP138" s="125"/>
      <c r="DQ138" s="125"/>
      <c r="DR138" s="125"/>
      <c r="DS138" s="125"/>
      <c r="DT138" s="125"/>
      <c r="DU138" s="125"/>
      <c r="DV138" s="125"/>
      <c r="DW138" s="125"/>
      <c r="DX138" s="125"/>
      <c r="DY138" s="125"/>
      <c r="DZ138" s="125"/>
      <c r="EA138" s="125"/>
      <c r="EB138" s="123"/>
    </row>
    <row r="139" spans="1:132" x14ac:dyDescent="0.25">
      <c r="A139" s="122"/>
      <c r="B139" s="1"/>
      <c r="C139" s="123"/>
      <c r="D139" s="124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  <c r="BG139" s="125"/>
      <c r="BH139" s="125"/>
      <c r="BI139" s="125"/>
      <c r="BJ139" s="125"/>
      <c r="BK139" s="125"/>
      <c r="BL139" s="125"/>
      <c r="BM139" s="125"/>
      <c r="BN139" s="125"/>
      <c r="BO139" s="125"/>
      <c r="BP139" s="125"/>
      <c r="BQ139" s="125"/>
      <c r="BR139" s="125"/>
      <c r="BS139" s="125"/>
      <c r="BT139" s="125"/>
      <c r="BU139" s="125"/>
      <c r="BV139" s="125"/>
      <c r="BW139" s="125"/>
      <c r="BX139" s="125"/>
      <c r="BY139" s="125"/>
      <c r="BZ139" s="125"/>
      <c r="CA139" s="125"/>
      <c r="CB139" s="125"/>
      <c r="CC139" s="125"/>
      <c r="CD139" s="125"/>
      <c r="CE139" s="125"/>
      <c r="CF139" s="125"/>
      <c r="CG139" s="125"/>
      <c r="CH139" s="125"/>
      <c r="CI139" s="125"/>
      <c r="CJ139" s="125"/>
      <c r="CK139" s="125"/>
      <c r="CL139" s="125"/>
      <c r="CM139" s="125"/>
      <c r="CN139" s="125"/>
      <c r="CO139" s="125"/>
      <c r="CP139" s="125"/>
      <c r="CQ139" s="125"/>
      <c r="CR139" s="125"/>
      <c r="CS139" s="125"/>
      <c r="CT139" s="125"/>
      <c r="CU139" s="125"/>
      <c r="CV139" s="125"/>
      <c r="CW139" s="125"/>
      <c r="CX139" s="125"/>
      <c r="CY139" s="125"/>
      <c r="CZ139" s="125"/>
      <c r="DA139" s="125"/>
      <c r="DB139" s="125"/>
      <c r="DC139" s="125"/>
      <c r="DD139" s="125"/>
      <c r="DE139" s="125"/>
      <c r="DF139" s="125"/>
      <c r="DG139" s="125"/>
      <c r="DH139" s="125"/>
      <c r="DI139" s="125"/>
      <c r="DJ139" s="125"/>
      <c r="DK139" s="125"/>
      <c r="DL139" s="125"/>
      <c r="DM139" s="125"/>
      <c r="DN139" s="125"/>
      <c r="DO139" s="125"/>
      <c r="DP139" s="125"/>
      <c r="DQ139" s="125"/>
      <c r="DR139" s="125"/>
      <c r="DS139" s="125"/>
      <c r="DT139" s="125"/>
      <c r="DU139" s="125"/>
      <c r="DV139" s="125"/>
      <c r="DW139" s="125"/>
      <c r="DX139" s="125"/>
      <c r="DY139" s="125"/>
      <c r="DZ139" s="125"/>
      <c r="EA139" s="125"/>
      <c r="EB139" s="123"/>
    </row>
    <row r="140" spans="1:132" x14ac:dyDescent="0.25">
      <c r="A140" s="122"/>
      <c r="B140" s="1"/>
      <c r="C140" s="123"/>
      <c r="D140" s="124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5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5"/>
      <c r="CG140" s="125"/>
      <c r="CH140" s="125"/>
      <c r="CI140" s="125"/>
      <c r="CJ140" s="125"/>
      <c r="CK140" s="125"/>
      <c r="CL140" s="125"/>
      <c r="CM140" s="125"/>
      <c r="CN140" s="125"/>
      <c r="CO140" s="125"/>
      <c r="CP140" s="125"/>
      <c r="CQ140" s="125"/>
      <c r="CR140" s="125"/>
      <c r="CS140" s="125"/>
      <c r="CT140" s="125"/>
      <c r="CU140" s="125"/>
      <c r="CV140" s="125"/>
      <c r="CW140" s="125"/>
      <c r="CX140" s="125"/>
      <c r="CY140" s="125"/>
      <c r="CZ140" s="125"/>
      <c r="DA140" s="125"/>
      <c r="DB140" s="125"/>
      <c r="DC140" s="125"/>
      <c r="DD140" s="125"/>
      <c r="DE140" s="125"/>
      <c r="DF140" s="125"/>
      <c r="DG140" s="125"/>
      <c r="DH140" s="125"/>
      <c r="DI140" s="125"/>
      <c r="DJ140" s="125"/>
      <c r="DK140" s="125"/>
      <c r="DL140" s="125"/>
      <c r="DM140" s="125"/>
      <c r="DN140" s="125"/>
      <c r="DO140" s="125"/>
      <c r="DP140" s="125"/>
      <c r="DQ140" s="125"/>
      <c r="DR140" s="125"/>
      <c r="DS140" s="125"/>
      <c r="DT140" s="125"/>
      <c r="DU140" s="125"/>
      <c r="DV140" s="125"/>
      <c r="DW140" s="125"/>
      <c r="DX140" s="125"/>
      <c r="DY140" s="125"/>
      <c r="DZ140" s="125"/>
      <c r="EA140" s="125"/>
      <c r="EB140" s="123"/>
    </row>
    <row r="141" spans="1:132" x14ac:dyDescent="0.25">
      <c r="A141" s="122"/>
      <c r="B141" s="1"/>
      <c r="C141" s="123"/>
      <c r="D141" s="124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  <c r="BI141" s="125"/>
      <c r="BJ141" s="125"/>
      <c r="BK141" s="125"/>
      <c r="BL141" s="125"/>
      <c r="BM141" s="125"/>
      <c r="BN141" s="125"/>
      <c r="BO141" s="125"/>
      <c r="BP141" s="125"/>
      <c r="BQ141" s="125"/>
      <c r="BR141" s="125"/>
      <c r="BS141" s="125"/>
      <c r="BT141" s="125"/>
      <c r="BU141" s="125"/>
      <c r="BV141" s="125"/>
      <c r="BW141" s="125"/>
      <c r="BX141" s="125"/>
      <c r="BY141" s="125"/>
      <c r="BZ141" s="125"/>
      <c r="CA141" s="125"/>
      <c r="CB141" s="125"/>
      <c r="CC141" s="125"/>
      <c r="CD141" s="125"/>
      <c r="CE141" s="125"/>
      <c r="CF141" s="125"/>
      <c r="CG141" s="125"/>
      <c r="CH141" s="125"/>
      <c r="CI141" s="125"/>
      <c r="CJ141" s="125"/>
      <c r="CK141" s="125"/>
      <c r="CL141" s="125"/>
      <c r="CM141" s="125"/>
      <c r="CN141" s="125"/>
      <c r="CO141" s="125"/>
      <c r="CP141" s="125"/>
      <c r="CQ141" s="125"/>
      <c r="CR141" s="125"/>
      <c r="CS141" s="125"/>
      <c r="CT141" s="125"/>
      <c r="CU141" s="125"/>
      <c r="CV141" s="125"/>
      <c r="CW141" s="125"/>
      <c r="CX141" s="125"/>
      <c r="CY141" s="125"/>
      <c r="CZ141" s="125"/>
      <c r="DA141" s="125"/>
      <c r="DB141" s="125"/>
      <c r="DC141" s="125"/>
      <c r="DD141" s="125"/>
      <c r="DE141" s="125"/>
      <c r="DF141" s="125"/>
      <c r="DG141" s="125"/>
      <c r="DH141" s="125"/>
      <c r="DI141" s="125"/>
      <c r="DJ141" s="125"/>
      <c r="DK141" s="125"/>
      <c r="DL141" s="125"/>
      <c r="DM141" s="125"/>
      <c r="DN141" s="125"/>
      <c r="DO141" s="125"/>
      <c r="DP141" s="125"/>
      <c r="DQ141" s="125"/>
      <c r="DR141" s="125"/>
      <c r="DS141" s="125"/>
      <c r="DT141" s="125"/>
      <c r="DU141" s="125"/>
      <c r="DV141" s="125"/>
      <c r="DW141" s="125"/>
      <c r="DX141" s="125"/>
      <c r="DY141" s="125"/>
      <c r="DZ141" s="125"/>
      <c r="EA141" s="125"/>
      <c r="EB141" s="123"/>
    </row>
    <row r="142" spans="1:132" x14ac:dyDescent="0.25">
      <c r="A142" s="122"/>
      <c r="B142" s="1"/>
      <c r="C142" s="123"/>
      <c r="D142" s="124"/>
      <c r="E142" s="125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  <c r="AP142" s="124"/>
      <c r="AQ142" s="124"/>
      <c r="AR142" s="124"/>
      <c r="AS142" s="124"/>
      <c r="AT142" s="124"/>
      <c r="AU142" s="124"/>
      <c r="AV142" s="124"/>
      <c r="AW142" s="124"/>
      <c r="AX142" s="124"/>
      <c r="AY142" s="124"/>
      <c r="AZ142" s="124"/>
      <c r="BA142" s="124"/>
      <c r="BB142" s="124"/>
      <c r="BC142" s="124"/>
      <c r="BD142" s="124"/>
      <c r="BE142" s="124"/>
      <c r="BF142" s="124"/>
      <c r="BG142" s="124"/>
      <c r="BH142" s="124"/>
      <c r="BI142" s="124"/>
      <c r="BJ142" s="124"/>
      <c r="BK142" s="124"/>
      <c r="BL142" s="124"/>
      <c r="BM142" s="124"/>
      <c r="BN142" s="124"/>
      <c r="BO142" s="124"/>
      <c r="BP142" s="124"/>
      <c r="BQ142" s="124"/>
      <c r="BR142" s="124"/>
      <c r="BS142" s="124"/>
      <c r="BT142" s="124"/>
      <c r="BU142" s="124"/>
      <c r="BV142" s="124"/>
      <c r="BW142" s="124"/>
      <c r="BX142" s="124"/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4"/>
      <c r="CI142" s="124"/>
      <c r="CJ142" s="124"/>
      <c r="CK142" s="124"/>
      <c r="CL142" s="124"/>
      <c r="CM142" s="124"/>
      <c r="CN142" s="124"/>
      <c r="CO142" s="124"/>
      <c r="CP142" s="124"/>
      <c r="CQ142" s="124"/>
      <c r="CR142" s="124"/>
      <c r="CS142" s="124"/>
      <c r="CT142" s="124"/>
      <c r="CU142" s="124"/>
      <c r="CV142" s="124"/>
      <c r="CW142" s="124"/>
      <c r="CX142" s="124"/>
      <c r="CY142" s="124"/>
      <c r="CZ142" s="124"/>
      <c r="DA142" s="124"/>
      <c r="DB142" s="124"/>
      <c r="DC142" s="124"/>
      <c r="DD142" s="124"/>
      <c r="DE142" s="124"/>
      <c r="DF142" s="124"/>
      <c r="DG142" s="124"/>
      <c r="DH142" s="124"/>
      <c r="DI142" s="124"/>
      <c r="DJ142" s="125"/>
      <c r="DK142" s="125"/>
      <c r="DL142" s="125"/>
      <c r="DM142" s="125"/>
      <c r="DN142" s="125"/>
      <c r="DO142" s="125"/>
      <c r="DP142" s="125"/>
      <c r="DQ142" s="125"/>
      <c r="DR142" s="125"/>
      <c r="DS142" s="125"/>
      <c r="DT142" s="125"/>
      <c r="DU142" s="125"/>
      <c r="DV142" s="125"/>
      <c r="DW142" s="125"/>
      <c r="DX142" s="125"/>
      <c r="DY142" s="125"/>
      <c r="DZ142" s="125"/>
      <c r="EA142" s="125"/>
      <c r="EB142" s="123"/>
    </row>
    <row r="143" spans="1:132" x14ac:dyDescent="0.25">
      <c r="A143" s="122"/>
      <c r="B143" s="1"/>
      <c r="C143" s="123"/>
      <c r="D143" s="124"/>
      <c r="E143" s="125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  <c r="AP143" s="124"/>
      <c r="AQ143" s="124"/>
      <c r="AR143" s="124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4"/>
      <c r="BD143" s="124"/>
      <c r="BE143" s="124"/>
      <c r="BF143" s="124"/>
      <c r="BG143" s="124"/>
      <c r="BH143" s="124"/>
      <c r="BI143" s="124"/>
      <c r="BJ143" s="124"/>
      <c r="BK143" s="124"/>
      <c r="BL143" s="124"/>
      <c r="BM143" s="124"/>
      <c r="BN143" s="124"/>
      <c r="BO143" s="124"/>
      <c r="BP143" s="124"/>
      <c r="BQ143" s="124"/>
      <c r="BR143" s="124"/>
      <c r="BS143" s="124"/>
      <c r="BT143" s="124"/>
      <c r="BU143" s="124"/>
      <c r="BV143" s="124"/>
      <c r="BW143" s="124"/>
      <c r="BX143" s="124"/>
      <c r="BY143" s="124"/>
      <c r="BZ143" s="124"/>
      <c r="CA143" s="124"/>
      <c r="CB143" s="124"/>
      <c r="CC143" s="124"/>
      <c r="CD143" s="124"/>
      <c r="CE143" s="124"/>
      <c r="CF143" s="124"/>
      <c r="CG143" s="124"/>
      <c r="CH143" s="124"/>
      <c r="CI143" s="124"/>
      <c r="CJ143" s="124"/>
      <c r="CK143" s="124"/>
      <c r="CL143" s="124"/>
      <c r="CM143" s="124"/>
      <c r="CN143" s="124"/>
      <c r="CO143" s="124"/>
      <c r="CP143" s="124"/>
      <c r="CQ143" s="124"/>
      <c r="CR143" s="124"/>
      <c r="CS143" s="124"/>
      <c r="CT143" s="124"/>
      <c r="CU143" s="124"/>
      <c r="CV143" s="124"/>
      <c r="CW143" s="124"/>
      <c r="CX143" s="124"/>
      <c r="CY143" s="124"/>
      <c r="CZ143" s="124"/>
      <c r="DA143" s="124"/>
      <c r="DB143" s="124"/>
      <c r="DC143" s="124"/>
      <c r="DD143" s="124"/>
      <c r="DE143" s="124"/>
      <c r="DF143" s="124"/>
      <c r="DG143" s="124"/>
      <c r="DH143" s="124"/>
      <c r="DI143" s="124"/>
      <c r="DJ143" s="125"/>
      <c r="DK143" s="125"/>
      <c r="DL143" s="125"/>
      <c r="DM143" s="125"/>
      <c r="DN143" s="125"/>
      <c r="DO143" s="125"/>
      <c r="DP143" s="125"/>
      <c r="DQ143" s="125"/>
      <c r="DR143" s="125"/>
      <c r="DS143" s="125"/>
      <c r="DT143" s="125"/>
      <c r="DU143" s="125"/>
      <c r="DV143" s="125"/>
      <c r="DW143" s="125"/>
      <c r="DX143" s="125"/>
      <c r="DY143" s="125"/>
      <c r="DZ143" s="125"/>
      <c r="EA143" s="125"/>
      <c r="EB143" s="123"/>
    </row>
    <row r="144" spans="1:132" x14ac:dyDescent="0.25">
      <c r="A144" s="122"/>
      <c r="B144" s="1"/>
      <c r="C144" s="123"/>
      <c r="D144" s="124"/>
      <c r="E144" s="125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4"/>
      <c r="BD144" s="124"/>
      <c r="BE144" s="124"/>
      <c r="BF144" s="124"/>
      <c r="BG144" s="124"/>
      <c r="BH144" s="124"/>
      <c r="BI144" s="124"/>
      <c r="BJ144" s="124"/>
      <c r="BK144" s="124"/>
      <c r="BL144" s="124"/>
      <c r="BM144" s="124"/>
      <c r="BN144" s="124"/>
      <c r="BO144" s="124"/>
      <c r="BP144" s="124"/>
      <c r="BQ144" s="124"/>
      <c r="BR144" s="124"/>
      <c r="BS144" s="124"/>
      <c r="BT144" s="124"/>
      <c r="BU144" s="124"/>
      <c r="BV144" s="124"/>
      <c r="BW144" s="124"/>
      <c r="BX144" s="124"/>
      <c r="BY144" s="124"/>
      <c r="BZ144" s="124"/>
      <c r="CA144" s="124"/>
      <c r="CB144" s="124"/>
      <c r="CC144" s="124"/>
      <c r="CD144" s="124"/>
      <c r="CE144" s="124"/>
      <c r="CF144" s="124"/>
      <c r="CG144" s="124"/>
      <c r="CH144" s="124"/>
      <c r="CI144" s="124"/>
      <c r="CJ144" s="124"/>
      <c r="CK144" s="124"/>
      <c r="CL144" s="124"/>
      <c r="CM144" s="124"/>
      <c r="CN144" s="124"/>
      <c r="CO144" s="124"/>
      <c r="CP144" s="124"/>
      <c r="CQ144" s="124"/>
      <c r="CR144" s="124"/>
      <c r="CS144" s="124"/>
      <c r="CT144" s="124"/>
      <c r="CU144" s="124"/>
      <c r="CV144" s="124"/>
      <c r="CW144" s="124"/>
      <c r="CX144" s="124"/>
      <c r="CY144" s="124"/>
      <c r="CZ144" s="124"/>
      <c r="DA144" s="124"/>
      <c r="DB144" s="124"/>
      <c r="DC144" s="124"/>
      <c r="DD144" s="124"/>
      <c r="DE144" s="124"/>
      <c r="DF144" s="124"/>
      <c r="DG144" s="124"/>
      <c r="DH144" s="124"/>
      <c r="DI144" s="124"/>
      <c r="DJ144" s="125"/>
      <c r="DK144" s="125"/>
      <c r="DL144" s="125"/>
      <c r="DM144" s="125"/>
      <c r="DN144" s="125"/>
      <c r="DO144" s="125"/>
      <c r="DP144" s="125"/>
      <c r="DQ144" s="125"/>
      <c r="DR144" s="125"/>
      <c r="DS144" s="125"/>
      <c r="DT144" s="125"/>
      <c r="DU144" s="125"/>
      <c r="DV144" s="125"/>
      <c r="DW144" s="125"/>
      <c r="DX144" s="125"/>
      <c r="DY144" s="125"/>
      <c r="DZ144" s="125"/>
      <c r="EA144" s="125"/>
      <c r="EB144" s="123"/>
    </row>
    <row r="145" spans="1:132" x14ac:dyDescent="0.25">
      <c r="A145" s="122"/>
      <c r="B145" s="3"/>
      <c r="C145" s="123"/>
      <c r="D145" s="124"/>
      <c r="E145" s="125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4"/>
      <c r="AR145" s="124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  <c r="BI145" s="124"/>
      <c r="BJ145" s="124"/>
      <c r="BK145" s="124"/>
      <c r="BL145" s="124"/>
      <c r="BM145" s="124"/>
      <c r="BN145" s="124"/>
      <c r="BO145" s="124"/>
      <c r="BP145" s="124"/>
      <c r="BQ145" s="124"/>
      <c r="BR145" s="124"/>
      <c r="BS145" s="124"/>
      <c r="BT145" s="124"/>
      <c r="BU145" s="124"/>
      <c r="BV145" s="124"/>
      <c r="BW145" s="124"/>
      <c r="BX145" s="124"/>
      <c r="BY145" s="124"/>
      <c r="BZ145" s="124"/>
      <c r="CA145" s="124"/>
      <c r="CB145" s="124"/>
      <c r="CC145" s="124"/>
      <c r="CD145" s="124"/>
      <c r="CE145" s="124"/>
      <c r="CF145" s="124"/>
      <c r="CG145" s="124"/>
      <c r="CH145" s="124"/>
      <c r="CI145" s="124"/>
      <c r="CJ145" s="124"/>
      <c r="CK145" s="124"/>
      <c r="CL145" s="124"/>
      <c r="CM145" s="124"/>
      <c r="CN145" s="124"/>
      <c r="CO145" s="124"/>
      <c r="CP145" s="124"/>
      <c r="CQ145" s="124"/>
      <c r="CR145" s="124"/>
      <c r="CS145" s="124"/>
      <c r="CT145" s="124"/>
      <c r="CU145" s="124"/>
      <c r="CV145" s="124"/>
      <c r="CW145" s="124"/>
      <c r="CX145" s="124"/>
      <c r="CY145" s="124"/>
      <c r="CZ145" s="124"/>
      <c r="DA145" s="124"/>
      <c r="DB145" s="124"/>
      <c r="DC145" s="124"/>
      <c r="DD145" s="124"/>
      <c r="DE145" s="124"/>
      <c r="DF145" s="124"/>
      <c r="DG145" s="124"/>
      <c r="DH145" s="124"/>
      <c r="DI145" s="124"/>
      <c r="DJ145" s="125"/>
      <c r="DK145" s="125"/>
      <c r="DL145" s="125"/>
      <c r="DM145" s="125"/>
      <c r="DN145" s="125"/>
      <c r="DO145" s="125"/>
      <c r="DP145" s="125"/>
      <c r="DQ145" s="125"/>
      <c r="DR145" s="125"/>
      <c r="DS145" s="125"/>
      <c r="DT145" s="125"/>
      <c r="DU145" s="125"/>
      <c r="DV145" s="125"/>
      <c r="DW145" s="125"/>
      <c r="DX145" s="125"/>
      <c r="DY145" s="125"/>
      <c r="DZ145" s="125"/>
      <c r="EA145" s="125"/>
      <c r="EB145" s="123"/>
    </row>
    <row r="146" spans="1:132" x14ac:dyDescent="0.25">
      <c r="A146" s="122"/>
      <c r="B146" s="1"/>
      <c r="C146" s="123"/>
      <c r="D146" s="124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25"/>
      <c r="BL146" s="125"/>
      <c r="BM146" s="125"/>
      <c r="BN146" s="125"/>
      <c r="BO146" s="125"/>
      <c r="BP146" s="125"/>
      <c r="BQ146" s="125"/>
      <c r="BR146" s="125"/>
      <c r="BS146" s="125"/>
      <c r="BT146" s="125"/>
      <c r="BU146" s="125"/>
      <c r="BV146" s="125"/>
      <c r="BW146" s="125"/>
      <c r="BX146" s="125"/>
      <c r="BY146" s="125"/>
      <c r="BZ146" s="125"/>
      <c r="CA146" s="125"/>
      <c r="CB146" s="125"/>
      <c r="CC146" s="125"/>
      <c r="CD146" s="125"/>
      <c r="CE146" s="125"/>
      <c r="CF146" s="125"/>
      <c r="CG146" s="125"/>
      <c r="CH146" s="125"/>
      <c r="CI146" s="125"/>
      <c r="CJ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  <c r="DC146" s="125"/>
      <c r="DD146" s="125"/>
      <c r="DE146" s="125"/>
      <c r="DF146" s="125"/>
      <c r="DG146" s="125"/>
      <c r="DH146" s="125"/>
      <c r="DI146" s="125"/>
      <c r="DJ146" s="125"/>
      <c r="DK146" s="125"/>
      <c r="DL146" s="125"/>
      <c r="DM146" s="125"/>
      <c r="DN146" s="125"/>
      <c r="DO146" s="125"/>
      <c r="DP146" s="125"/>
      <c r="DQ146" s="125"/>
      <c r="DR146" s="125"/>
      <c r="DS146" s="125"/>
      <c r="DT146" s="125"/>
      <c r="DU146" s="125"/>
      <c r="DV146" s="125"/>
      <c r="DW146" s="125"/>
      <c r="DX146" s="125"/>
      <c r="DY146" s="125"/>
      <c r="DZ146" s="125"/>
      <c r="EA146" s="125"/>
      <c r="EB146" s="123"/>
    </row>
    <row r="147" spans="1:132" x14ac:dyDescent="0.25">
      <c r="A147" s="122"/>
      <c r="B147" s="1"/>
      <c r="C147" s="123"/>
      <c r="D147" s="124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25"/>
      <c r="CA147" s="125"/>
      <c r="CB147" s="125"/>
      <c r="CC147" s="125"/>
      <c r="CD147" s="125"/>
      <c r="CE147" s="125"/>
      <c r="CF147" s="125"/>
      <c r="CG147" s="125"/>
      <c r="CH147" s="125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  <c r="DC147" s="125"/>
      <c r="DD147" s="125"/>
      <c r="DE147" s="125"/>
      <c r="DF147" s="125"/>
      <c r="DG147" s="125"/>
      <c r="DH147" s="125"/>
      <c r="DI147" s="125"/>
      <c r="DJ147" s="125"/>
      <c r="DK147" s="125"/>
      <c r="DL147" s="125"/>
      <c r="DM147" s="125"/>
      <c r="DN147" s="125"/>
      <c r="DO147" s="125"/>
      <c r="DP147" s="125"/>
      <c r="DQ147" s="125"/>
      <c r="DR147" s="125"/>
      <c r="DS147" s="125"/>
      <c r="DT147" s="125"/>
      <c r="DU147" s="125"/>
      <c r="DV147" s="125"/>
      <c r="DW147" s="125"/>
      <c r="DX147" s="125"/>
      <c r="DY147" s="125"/>
      <c r="DZ147" s="125"/>
      <c r="EA147" s="125"/>
      <c r="EB147" s="123"/>
    </row>
    <row r="148" spans="1:132" x14ac:dyDescent="0.25">
      <c r="A148" s="122"/>
      <c r="B148" s="1"/>
      <c r="C148" s="123"/>
      <c r="D148" s="124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V148" s="125"/>
      <c r="AW148" s="125"/>
      <c r="AX148" s="125"/>
      <c r="AY148" s="125"/>
      <c r="AZ148" s="125"/>
      <c r="BA148" s="125"/>
      <c r="BB148" s="125"/>
      <c r="BC148" s="125"/>
      <c r="BD148" s="125"/>
      <c r="BE148" s="125"/>
      <c r="BF148" s="125"/>
      <c r="BG148" s="125"/>
      <c r="BH148" s="125"/>
      <c r="BI148" s="125"/>
      <c r="BJ148" s="125"/>
      <c r="BK148" s="125"/>
      <c r="BL148" s="125"/>
      <c r="BM148" s="125"/>
      <c r="BN148" s="125"/>
      <c r="BO148" s="125"/>
      <c r="BP148" s="125"/>
      <c r="BQ148" s="125"/>
      <c r="BR148" s="125"/>
      <c r="BS148" s="125"/>
      <c r="BT148" s="125"/>
      <c r="BU148" s="125"/>
      <c r="BV148" s="125"/>
      <c r="BW148" s="125"/>
      <c r="BX148" s="125"/>
      <c r="BY148" s="125"/>
      <c r="BZ148" s="125"/>
      <c r="CA148" s="125"/>
      <c r="CB148" s="125"/>
      <c r="CC148" s="125"/>
      <c r="CD148" s="125"/>
      <c r="CE148" s="125"/>
      <c r="CF148" s="125"/>
      <c r="CG148" s="125"/>
      <c r="CH148" s="125"/>
      <c r="CI148" s="125"/>
      <c r="CJ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  <c r="DC148" s="125"/>
      <c r="DD148" s="125"/>
      <c r="DE148" s="125"/>
      <c r="DF148" s="125"/>
      <c r="DG148" s="125"/>
      <c r="DH148" s="125"/>
      <c r="DI148" s="125"/>
      <c r="DJ148" s="125"/>
      <c r="DK148" s="125"/>
      <c r="DL148" s="125"/>
      <c r="DM148" s="125"/>
      <c r="DN148" s="125"/>
      <c r="DO148" s="125"/>
      <c r="DP148" s="125"/>
      <c r="DQ148" s="125"/>
      <c r="DR148" s="125"/>
      <c r="DS148" s="125"/>
      <c r="DT148" s="125"/>
      <c r="DU148" s="125"/>
      <c r="DV148" s="125"/>
      <c r="DW148" s="125"/>
      <c r="DX148" s="125"/>
      <c r="DY148" s="125"/>
      <c r="DZ148" s="125"/>
      <c r="EA148" s="125"/>
      <c r="EB148" s="123"/>
    </row>
    <row r="149" spans="1:132" x14ac:dyDescent="0.25">
      <c r="A149" s="122"/>
      <c r="B149" s="1"/>
      <c r="C149" s="123"/>
      <c r="D149" s="124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  <c r="BI149" s="125"/>
      <c r="BJ149" s="125"/>
      <c r="BK149" s="125"/>
      <c r="BL149" s="125"/>
      <c r="BM149" s="125"/>
      <c r="BN149" s="125"/>
      <c r="BO149" s="125"/>
      <c r="BP149" s="125"/>
      <c r="BQ149" s="125"/>
      <c r="BR149" s="125"/>
      <c r="BS149" s="125"/>
      <c r="BT149" s="125"/>
      <c r="BU149" s="125"/>
      <c r="BV149" s="125"/>
      <c r="BW149" s="125"/>
      <c r="BX149" s="125"/>
      <c r="BY149" s="125"/>
      <c r="BZ149" s="125"/>
      <c r="CA149" s="125"/>
      <c r="CB149" s="125"/>
      <c r="CC149" s="125"/>
      <c r="CD149" s="125"/>
      <c r="CE149" s="125"/>
      <c r="CF149" s="125"/>
      <c r="CG149" s="125"/>
      <c r="CH149" s="125"/>
      <c r="CI149" s="125"/>
      <c r="CJ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  <c r="DC149" s="125"/>
      <c r="DD149" s="125"/>
      <c r="DE149" s="125"/>
      <c r="DF149" s="125"/>
      <c r="DG149" s="125"/>
      <c r="DH149" s="125"/>
      <c r="DI149" s="125"/>
      <c r="DJ149" s="125"/>
      <c r="DK149" s="125"/>
      <c r="DL149" s="125"/>
      <c r="DM149" s="125"/>
      <c r="DN149" s="125"/>
      <c r="DO149" s="125"/>
      <c r="DP149" s="125"/>
      <c r="DQ149" s="125"/>
      <c r="DR149" s="125"/>
      <c r="DS149" s="125"/>
      <c r="DT149" s="125"/>
      <c r="DU149" s="125"/>
      <c r="DV149" s="125"/>
      <c r="DW149" s="125"/>
      <c r="DX149" s="125"/>
      <c r="DY149" s="125"/>
      <c r="DZ149" s="125"/>
      <c r="EA149" s="125"/>
      <c r="EB149" s="123"/>
    </row>
    <row r="150" spans="1:132" x14ac:dyDescent="0.25">
      <c r="A150" s="122"/>
      <c r="B150" s="1"/>
      <c r="C150" s="123"/>
      <c r="D150" s="124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  <c r="BI150" s="125"/>
      <c r="BJ150" s="125"/>
      <c r="BK150" s="125"/>
      <c r="BL150" s="125"/>
      <c r="BM150" s="125"/>
      <c r="BN150" s="125"/>
      <c r="BO150" s="125"/>
      <c r="BP150" s="125"/>
      <c r="BQ150" s="125"/>
      <c r="BR150" s="125"/>
      <c r="BS150" s="125"/>
      <c r="BT150" s="125"/>
      <c r="BU150" s="125"/>
      <c r="BV150" s="125"/>
      <c r="BW150" s="125"/>
      <c r="BX150" s="125"/>
      <c r="BY150" s="125"/>
      <c r="BZ150" s="125"/>
      <c r="CA150" s="125"/>
      <c r="CB150" s="125"/>
      <c r="CC150" s="125"/>
      <c r="CD150" s="125"/>
      <c r="CE150" s="125"/>
      <c r="CF150" s="125"/>
      <c r="CG150" s="125"/>
      <c r="CH150" s="125"/>
      <c r="CI150" s="125"/>
      <c r="CJ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  <c r="DC150" s="125"/>
      <c r="DD150" s="125"/>
      <c r="DE150" s="125"/>
      <c r="DF150" s="125"/>
      <c r="DG150" s="125"/>
      <c r="DH150" s="125"/>
      <c r="DI150" s="125"/>
      <c r="DJ150" s="125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/>
      <c r="DW150" s="125"/>
      <c r="DX150" s="125"/>
      <c r="DY150" s="125"/>
      <c r="DZ150" s="125"/>
      <c r="EA150" s="125"/>
      <c r="EB150" s="123"/>
    </row>
    <row r="151" spans="1:132" x14ac:dyDescent="0.25">
      <c r="A151" s="122"/>
      <c r="B151" s="1"/>
      <c r="C151" s="123"/>
      <c r="D151" s="124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25"/>
      <c r="CE151" s="125"/>
      <c r="CF151" s="125"/>
      <c r="CG151" s="125"/>
      <c r="CH151" s="125"/>
      <c r="CI151" s="125"/>
      <c r="CJ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  <c r="DC151" s="125"/>
      <c r="DD151" s="125"/>
      <c r="DE151" s="125"/>
      <c r="DF151" s="125"/>
      <c r="DG151" s="125"/>
      <c r="DH151" s="125"/>
      <c r="DI151" s="125"/>
      <c r="DJ151" s="125"/>
      <c r="DK151" s="125"/>
      <c r="DL151" s="125"/>
      <c r="DM151" s="125"/>
      <c r="DN151" s="125"/>
      <c r="DO151" s="125"/>
      <c r="DP151" s="125"/>
      <c r="DQ151" s="125"/>
      <c r="DR151" s="125"/>
      <c r="DS151" s="125"/>
      <c r="DT151" s="125"/>
      <c r="DU151" s="125"/>
      <c r="DV151" s="125"/>
      <c r="DW151" s="125"/>
      <c r="DX151" s="125"/>
      <c r="DY151" s="125"/>
      <c r="DZ151" s="125"/>
      <c r="EA151" s="125"/>
      <c r="EB151" s="123"/>
    </row>
    <row r="152" spans="1:132" x14ac:dyDescent="0.25">
      <c r="A152" s="122"/>
      <c r="B152" s="1"/>
      <c r="C152" s="123"/>
      <c r="D152" s="124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  <c r="DC152" s="125"/>
      <c r="DD152" s="125"/>
      <c r="DE152" s="125"/>
      <c r="DF152" s="125"/>
      <c r="DG152" s="125"/>
      <c r="DH152" s="125"/>
      <c r="DI152" s="125"/>
      <c r="DJ152" s="125"/>
      <c r="DK152" s="125"/>
      <c r="DL152" s="125"/>
      <c r="DM152" s="125"/>
      <c r="DN152" s="125"/>
      <c r="DO152" s="125"/>
      <c r="DP152" s="125"/>
      <c r="DQ152" s="125"/>
      <c r="DR152" s="125"/>
      <c r="DS152" s="125"/>
      <c r="DT152" s="125"/>
      <c r="DU152" s="125"/>
      <c r="DV152" s="125"/>
      <c r="DW152" s="125"/>
      <c r="DX152" s="125"/>
      <c r="DY152" s="125"/>
      <c r="DZ152" s="125"/>
      <c r="EA152" s="125"/>
      <c r="EB152" s="123"/>
    </row>
    <row r="153" spans="1:132" x14ac:dyDescent="0.25">
      <c r="A153" s="122"/>
      <c r="B153" s="1"/>
      <c r="C153" s="123"/>
      <c r="D153" s="124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125"/>
      <c r="BH153" s="125"/>
      <c r="BI153" s="125"/>
      <c r="BJ153" s="125"/>
      <c r="BK153" s="125"/>
      <c r="BL153" s="125"/>
      <c r="BM153" s="125"/>
      <c r="BN153" s="125"/>
      <c r="BO153" s="125"/>
      <c r="BP153" s="125"/>
      <c r="BQ153" s="125"/>
      <c r="BR153" s="125"/>
      <c r="BS153" s="125"/>
      <c r="BT153" s="125"/>
      <c r="BU153" s="125"/>
      <c r="BV153" s="125"/>
      <c r="BW153" s="125"/>
      <c r="BX153" s="125"/>
      <c r="BY153" s="125"/>
      <c r="BZ153" s="125"/>
      <c r="CA153" s="125"/>
      <c r="CB153" s="125"/>
      <c r="CC153" s="125"/>
      <c r="CD153" s="125"/>
      <c r="CE153" s="125"/>
      <c r="CF153" s="125"/>
      <c r="CG153" s="125"/>
      <c r="CH153" s="125"/>
      <c r="CI153" s="125"/>
      <c r="CJ153" s="125"/>
      <c r="CK153" s="125"/>
      <c r="CL153" s="125"/>
      <c r="CM153" s="125"/>
      <c r="CN153" s="125"/>
      <c r="CO153" s="125"/>
      <c r="CP153" s="125"/>
      <c r="CQ153" s="125"/>
      <c r="CR153" s="125"/>
      <c r="CS153" s="125"/>
      <c r="CT153" s="125"/>
      <c r="CU153" s="125"/>
      <c r="CV153" s="125"/>
      <c r="CW153" s="125"/>
      <c r="CX153" s="125"/>
      <c r="CY153" s="125"/>
      <c r="CZ153" s="125"/>
      <c r="DA153" s="125"/>
      <c r="DB153" s="125"/>
      <c r="DC153" s="125"/>
      <c r="DD153" s="125"/>
      <c r="DE153" s="125"/>
      <c r="DF153" s="125"/>
      <c r="DG153" s="125"/>
      <c r="DH153" s="125"/>
      <c r="DI153" s="125"/>
      <c r="DJ153" s="125"/>
      <c r="DK153" s="125"/>
      <c r="DL153" s="125"/>
      <c r="DM153" s="125"/>
      <c r="DN153" s="125"/>
      <c r="DO153" s="125"/>
      <c r="DP153" s="125"/>
      <c r="DQ153" s="125"/>
      <c r="DR153" s="125"/>
      <c r="DS153" s="125"/>
      <c r="DT153" s="125"/>
      <c r="DU153" s="125"/>
      <c r="DV153" s="125"/>
      <c r="DW153" s="125"/>
      <c r="DX153" s="125"/>
      <c r="DY153" s="125"/>
      <c r="DZ153" s="125"/>
      <c r="EA153" s="125"/>
      <c r="EB153" s="123"/>
    </row>
    <row r="154" spans="1:132" x14ac:dyDescent="0.25">
      <c r="A154" s="122"/>
      <c r="B154" s="1"/>
      <c r="C154" s="123"/>
      <c r="D154" s="124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25"/>
      <c r="BL154" s="125"/>
      <c r="BM154" s="125"/>
      <c r="BN154" s="125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5"/>
      <c r="CH154" s="125"/>
      <c r="CI154" s="125"/>
      <c r="CJ154" s="125"/>
      <c r="CK154" s="125"/>
      <c r="CL154" s="125"/>
      <c r="CM154" s="125"/>
      <c r="CN154" s="125"/>
      <c r="CO154" s="125"/>
      <c r="CP154" s="125"/>
      <c r="CQ154" s="125"/>
      <c r="CR154" s="125"/>
      <c r="CS154" s="125"/>
      <c r="CT154" s="125"/>
      <c r="CU154" s="125"/>
      <c r="CV154" s="125"/>
      <c r="CW154" s="125"/>
      <c r="CX154" s="125"/>
      <c r="CY154" s="125"/>
      <c r="CZ154" s="125"/>
      <c r="DA154" s="125"/>
      <c r="DB154" s="125"/>
      <c r="DC154" s="125"/>
      <c r="DD154" s="125"/>
      <c r="DE154" s="125"/>
      <c r="DF154" s="125"/>
      <c r="DG154" s="125"/>
      <c r="DH154" s="125"/>
      <c r="DI154" s="125"/>
      <c r="DJ154" s="125"/>
      <c r="DK154" s="125"/>
      <c r="DL154" s="125"/>
      <c r="DM154" s="125"/>
      <c r="DN154" s="125"/>
      <c r="DO154" s="125"/>
      <c r="DP154" s="125"/>
      <c r="DQ154" s="125"/>
      <c r="DR154" s="125"/>
      <c r="DS154" s="125"/>
      <c r="DT154" s="125"/>
      <c r="DU154" s="125"/>
      <c r="DV154" s="125"/>
      <c r="DW154" s="125"/>
      <c r="DX154" s="125"/>
      <c r="DY154" s="125"/>
      <c r="DZ154" s="125"/>
      <c r="EA154" s="125"/>
      <c r="EB154" s="123"/>
    </row>
    <row r="155" spans="1:132" x14ac:dyDescent="0.25">
      <c r="A155" s="122"/>
      <c r="B155" s="1"/>
      <c r="C155" s="123"/>
      <c r="D155" s="124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  <c r="BI155" s="125"/>
      <c r="BJ155" s="125"/>
      <c r="BK155" s="125"/>
      <c r="BL155" s="125"/>
      <c r="BM155" s="125"/>
      <c r="BN155" s="125"/>
      <c r="BO155" s="125"/>
      <c r="BP155" s="125"/>
      <c r="BQ155" s="125"/>
      <c r="BR155" s="125"/>
      <c r="BS155" s="125"/>
      <c r="BT155" s="125"/>
      <c r="BU155" s="125"/>
      <c r="BV155" s="125"/>
      <c r="BW155" s="125"/>
      <c r="BX155" s="125"/>
      <c r="BY155" s="125"/>
      <c r="BZ155" s="125"/>
      <c r="CA155" s="125"/>
      <c r="CB155" s="125"/>
      <c r="CC155" s="125"/>
      <c r="CD155" s="125"/>
      <c r="CE155" s="125"/>
      <c r="CF155" s="125"/>
      <c r="CG155" s="125"/>
      <c r="CH155" s="125"/>
      <c r="CI155" s="125"/>
      <c r="CJ155" s="125"/>
      <c r="CK155" s="125"/>
      <c r="CL155" s="125"/>
      <c r="CM155" s="125"/>
      <c r="CN155" s="125"/>
      <c r="CO155" s="125"/>
      <c r="CP155" s="125"/>
      <c r="CQ155" s="125"/>
      <c r="CR155" s="125"/>
      <c r="CS155" s="125"/>
      <c r="CT155" s="125"/>
      <c r="CU155" s="125"/>
      <c r="CV155" s="125"/>
      <c r="CW155" s="125"/>
      <c r="CX155" s="125"/>
      <c r="CY155" s="125"/>
      <c r="CZ155" s="125"/>
      <c r="DA155" s="125"/>
      <c r="DB155" s="125"/>
      <c r="DC155" s="125"/>
      <c r="DD155" s="125"/>
      <c r="DE155" s="125"/>
      <c r="DF155" s="125"/>
      <c r="DG155" s="125"/>
      <c r="DH155" s="125"/>
      <c r="DI155" s="125"/>
      <c r="DJ155" s="125"/>
      <c r="DK155" s="125"/>
      <c r="DL155" s="125"/>
      <c r="DM155" s="125"/>
      <c r="DN155" s="125"/>
      <c r="DO155" s="125"/>
      <c r="DP155" s="125"/>
      <c r="DQ155" s="125"/>
      <c r="DR155" s="125"/>
      <c r="DS155" s="125"/>
      <c r="DT155" s="125"/>
      <c r="DU155" s="125"/>
      <c r="DV155" s="125"/>
      <c r="DW155" s="125"/>
      <c r="DX155" s="125"/>
      <c r="DY155" s="125"/>
      <c r="DZ155" s="125"/>
      <c r="EA155" s="125"/>
      <c r="EB155" s="123"/>
    </row>
    <row r="156" spans="1:132" x14ac:dyDescent="0.25">
      <c r="A156" s="122"/>
      <c r="B156" s="1"/>
      <c r="C156" s="123"/>
      <c r="D156" s="124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  <c r="BI156" s="125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125"/>
      <c r="CP156" s="125"/>
      <c r="CQ156" s="125"/>
      <c r="CR156" s="125"/>
      <c r="CS156" s="125"/>
      <c r="CT156" s="125"/>
      <c r="CU156" s="125"/>
      <c r="CV156" s="125"/>
      <c r="CW156" s="125"/>
      <c r="CX156" s="125"/>
      <c r="CY156" s="125"/>
      <c r="CZ156" s="125"/>
      <c r="DA156" s="125"/>
      <c r="DB156" s="125"/>
      <c r="DC156" s="125"/>
      <c r="DD156" s="125"/>
      <c r="DE156" s="125"/>
      <c r="DF156" s="125"/>
      <c r="DG156" s="125"/>
      <c r="DH156" s="125"/>
      <c r="DI156" s="125"/>
      <c r="DJ156" s="125"/>
      <c r="DK156" s="125"/>
      <c r="DL156" s="125"/>
      <c r="DM156" s="125"/>
      <c r="DN156" s="125"/>
      <c r="DO156" s="125"/>
      <c r="DP156" s="125"/>
      <c r="DQ156" s="125"/>
      <c r="DR156" s="125"/>
      <c r="DS156" s="125"/>
      <c r="DT156" s="125"/>
      <c r="DU156" s="125"/>
      <c r="DV156" s="125"/>
      <c r="DW156" s="125"/>
      <c r="DX156" s="125"/>
      <c r="DY156" s="125"/>
      <c r="DZ156" s="125"/>
      <c r="EA156" s="125"/>
      <c r="EB156" s="123"/>
    </row>
    <row r="157" spans="1:132" x14ac:dyDescent="0.25">
      <c r="A157" s="122"/>
      <c r="B157" s="1"/>
      <c r="C157" s="123"/>
      <c r="D157" s="124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  <c r="BI157" s="125"/>
      <c r="BJ157" s="125"/>
      <c r="BK157" s="125"/>
      <c r="BL157" s="125"/>
      <c r="BM157" s="125"/>
      <c r="BN157" s="125"/>
      <c r="BO157" s="125"/>
      <c r="BP157" s="125"/>
      <c r="BQ157" s="125"/>
      <c r="BR157" s="125"/>
      <c r="BS157" s="125"/>
      <c r="BT157" s="125"/>
      <c r="BU157" s="125"/>
      <c r="BV157" s="125"/>
      <c r="BW157" s="125"/>
      <c r="BX157" s="125"/>
      <c r="BY157" s="125"/>
      <c r="BZ157" s="125"/>
      <c r="CA157" s="125"/>
      <c r="CB157" s="125"/>
      <c r="CC157" s="125"/>
      <c r="CD157" s="125"/>
      <c r="CE157" s="125"/>
      <c r="CF157" s="125"/>
      <c r="CG157" s="125"/>
      <c r="CH157" s="125"/>
      <c r="CI157" s="125"/>
      <c r="CJ157" s="125"/>
      <c r="CK157" s="125"/>
      <c r="CL157" s="125"/>
      <c r="CM157" s="125"/>
      <c r="CN157" s="125"/>
      <c r="CO157" s="125"/>
      <c r="CP157" s="125"/>
      <c r="CQ157" s="125"/>
      <c r="CR157" s="125"/>
      <c r="CS157" s="125"/>
      <c r="CT157" s="125"/>
      <c r="CU157" s="125"/>
      <c r="CV157" s="125"/>
      <c r="CW157" s="125"/>
      <c r="CX157" s="125"/>
      <c r="CY157" s="125"/>
      <c r="CZ157" s="125"/>
      <c r="DA157" s="125"/>
      <c r="DB157" s="125"/>
      <c r="DC157" s="125"/>
      <c r="DD157" s="125"/>
      <c r="DE157" s="125"/>
      <c r="DF157" s="125"/>
      <c r="DG157" s="125"/>
      <c r="DH157" s="125"/>
      <c r="DI157" s="125"/>
      <c r="DJ157" s="125"/>
      <c r="DK157" s="125"/>
      <c r="DL157" s="125"/>
      <c r="DM157" s="125"/>
      <c r="DN157" s="125"/>
      <c r="DO157" s="125"/>
      <c r="DP157" s="125"/>
      <c r="DQ157" s="125"/>
      <c r="DR157" s="125"/>
      <c r="DS157" s="125"/>
      <c r="DT157" s="125"/>
      <c r="DU157" s="125"/>
      <c r="DV157" s="125"/>
      <c r="DW157" s="125"/>
      <c r="DX157" s="125"/>
      <c r="DY157" s="125"/>
      <c r="DZ157" s="125"/>
      <c r="EA157" s="125"/>
      <c r="EB157" s="123"/>
    </row>
    <row r="158" spans="1:132" x14ac:dyDescent="0.25">
      <c r="A158" s="122"/>
      <c r="B158" s="1"/>
      <c r="C158" s="123"/>
      <c r="D158" s="124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  <c r="BI158" s="125"/>
      <c r="BJ158" s="125"/>
      <c r="BK158" s="125"/>
      <c r="BL158" s="125"/>
      <c r="BM158" s="125"/>
      <c r="BN158" s="125"/>
      <c r="BO158" s="125"/>
      <c r="BP158" s="125"/>
      <c r="BQ158" s="125"/>
      <c r="BR158" s="125"/>
      <c r="BS158" s="125"/>
      <c r="BT158" s="125"/>
      <c r="BU158" s="125"/>
      <c r="BV158" s="125"/>
      <c r="BW158" s="125"/>
      <c r="BX158" s="125"/>
      <c r="BY158" s="125"/>
      <c r="BZ158" s="125"/>
      <c r="CA158" s="125"/>
      <c r="CB158" s="125"/>
      <c r="CC158" s="125"/>
      <c r="CD158" s="125"/>
      <c r="CE158" s="125"/>
      <c r="CF158" s="125"/>
      <c r="CG158" s="125"/>
      <c r="CH158" s="125"/>
      <c r="CI158" s="125"/>
      <c r="CJ158" s="125"/>
      <c r="CK158" s="125"/>
      <c r="CL158" s="125"/>
      <c r="CM158" s="125"/>
      <c r="CN158" s="125"/>
      <c r="CO158" s="125"/>
      <c r="CP158" s="125"/>
      <c r="CQ158" s="125"/>
      <c r="CR158" s="125"/>
      <c r="CS158" s="125"/>
      <c r="CT158" s="125"/>
      <c r="CU158" s="125"/>
      <c r="CV158" s="125"/>
      <c r="CW158" s="125"/>
      <c r="CX158" s="125"/>
      <c r="CY158" s="125"/>
      <c r="CZ158" s="125"/>
      <c r="DA158" s="125"/>
      <c r="DB158" s="125"/>
      <c r="DC158" s="125"/>
      <c r="DD158" s="125"/>
      <c r="DE158" s="125"/>
      <c r="DF158" s="125"/>
      <c r="DG158" s="125"/>
      <c r="DH158" s="125"/>
      <c r="DI158" s="125"/>
      <c r="DJ158" s="125"/>
      <c r="DK158" s="125"/>
      <c r="DL158" s="125"/>
      <c r="DM158" s="125"/>
      <c r="DN158" s="125"/>
      <c r="DO158" s="125"/>
      <c r="DP158" s="125"/>
      <c r="DQ158" s="125"/>
      <c r="DR158" s="125"/>
      <c r="DS158" s="125"/>
      <c r="DT158" s="125"/>
      <c r="DU158" s="125"/>
      <c r="DV158" s="125"/>
      <c r="DW158" s="125"/>
      <c r="DX158" s="125"/>
      <c r="DY158" s="125"/>
      <c r="DZ158" s="125"/>
      <c r="EA158" s="125"/>
      <c r="EB158" s="123"/>
    </row>
    <row r="159" spans="1:132" x14ac:dyDescent="0.25">
      <c r="A159" s="122"/>
      <c r="B159" s="1"/>
      <c r="C159" s="123"/>
      <c r="D159" s="124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V159" s="125"/>
      <c r="AW159" s="125"/>
      <c r="AX159" s="125"/>
      <c r="AY159" s="125"/>
      <c r="AZ159" s="125"/>
      <c r="BA159" s="125"/>
      <c r="BB159" s="125"/>
      <c r="BC159" s="125"/>
      <c r="BD159" s="125"/>
      <c r="BE159" s="125"/>
      <c r="BF159" s="125"/>
      <c r="BG159" s="125"/>
      <c r="BH159" s="125"/>
      <c r="BI159" s="125"/>
      <c r="BJ159" s="125"/>
      <c r="BK159" s="125"/>
      <c r="BL159" s="125"/>
      <c r="BM159" s="125"/>
      <c r="BN159" s="125"/>
      <c r="BO159" s="125"/>
      <c r="BP159" s="125"/>
      <c r="BQ159" s="125"/>
      <c r="BR159" s="125"/>
      <c r="BS159" s="125"/>
      <c r="BT159" s="125"/>
      <c r="BU159" s="125"/>
      <c r="BV159" s="125"/>
      <c r="BW159" s="125"/>
      <c r="BX159" s="125"/>
      <c r="BY159" s="125"/>
      <c r="BZ159" s="125"/>
      <c r="CA159" s="125"/>
      <c r="CB159" s="125"/>
      <c r="CC159" s="125"/>
      <c r="CD159" s="125"/>
      <c r="CE159" s="125"/>
      <c r="CF159" s="125"/>
      <c r="CG159" s="125"/>
      <c r="CH159" s="125"/>
      <c r="CI159" s="125"/>
      <c r="CJ159" s="125"/>
      <c r="CK159" s="125"/>
      <c r="CL159" s="125"/>
      <c r="CM159" s="125"/>
      <c r="CN159" s="125"/>
      <c r="CO159" s="125"/>
      <c r="CP159" s="125"/>
      <c r="CQ159" s="125"/>
      <c r="CR159" s="125"/>
      <c r="CS159" s="125"/>
      <c r="CT159" s="125"/>
      <c r="CU159" s="125"/>
      <c r="CV159" s="125"/>
      <c r="CW159" s="125"/>
      <c r="CX159" s="125"/>
      <c r="CY159" s="125"/>
      <c r="CZ159" s="125"/>
      <c r="DA159" s="125"/>
      <c r="DB159" s="125"/>
      <c r="DC159" s="125"/>
      <c r="DD159" s="125"/>
      <c r="DE159" s="125"/>
      <c r="DF159" s="125"/>
      <c r="DG159" s="125"/>
      <c r="DH159" s="125"/>
      <c r="DI159" s="125"/>
      <c r="DJ159" s="125"/>
      <c r="DK159" s="125"/>
      <c r="DL159" s="125"/>
      <c r="DM159" s="125"/>
      <c r="DN159" s="125"/>
      <c r="DO159" s="125"/>
      <c r="DP159" s="125"/>
      <c r="DQ159" s="125"/>
      <c r="DR159" s="125"/>
      <c r="DS159" s="125"/>
      <c r="DT159" s="125"/>
      <c r="DU159" s="125"/>
      <c r="DV159" s="125"/>
      <c r="DW159" s="125"/>
      <c r="DX159" s="125"/>
      <c r="DY159" s="125"/>
      <c r="DZ159" s="125"/>
      <c r="EA159" s="125"/>
      <c r="EB159" s="123"/>
    </row>
    <row r="160" spans="1:132" x14ac:dyDescent="0.25">
      <c r="A160" s="122"/>
      <c r="B160" s="1"/>
      <c r="C160" s="123"/>
      <c r="D160" s="124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V160" s="125"/>
      <c r="AW160" s="125"/>
      <c r="AX160" s="125"/>
      <c r="AY160" s="125"/>
      <c r="AZ160" s="125"/>
      <c r="BA160" s="125"/>
      <c r="BB160" s="125"/>
      <c r="BC160" s="125"/>
      <c r="BD160" s="125"/>
      <c r="BE160" s="125"/>
      <c r="BF160" s="125"/>
      <c r="BG160" s="125"/>
      <c r="BH160" s="125"/>
      <c r="BI160" s="125"/>
      <c r="BJ160" s="125"/>
      <c r="BK160" s="125"/>
      <c r="BL160" s="125"/>
      <c r="BM160" s="125"/>
      <c r="BN160" s="125"/>
      <c r="BO160" s="125"/>
      <c r="BP160" s="125"/>
      <c r="BQ160" s="125"/>
      <c r="BR160" s="125"/>
      <c r="BS160" s="125"/>
      <c r="BT160" s="125"/>
      <c r="BU160" s="125"/>
      <c r="BV160" s="125"/>
      <c r="BW160" s="125"/>
      <c r="BX160" s="125"/>
      <c r="BY160" s="125"/>
      <c r="BZ160" s="125"/>
      <c r="CA160" s="125"/>
      <c r="CB160" s="125"/>
      <c r="CC160" s="125"/>
      <c r="CD160" s="125"/>
      <c r="CE160" s="125"/>
      <c r="CF160" s="125"/>
      <c r="CG160" s="125"/>
      <c r="CH160" s="125"/>
      <c r="CI160" s="125"/>
      <c r="CJ160" s="125"/>
      <c r="CK160" s="125"/>
      <c r="CL160" s="125"/>
      <c r="CM160" s="125"/>
      <c r="CN160" s="125"/>
      <c r="CO160" s="125"/>
      <c r="CP160" s="125"/>
      <c r="CQ160" s="125"/>
      <c r="CR160" s="125"/>
      <c r="CS160" s="125"/>
      <c r="CT160" s="125"/>
      <c r="CU160" s="125"/>
      <c r="CV160" s="125"/>
      <c r="CW160" s="125"/>
      <c r="CX160" s="125"/>
      <c r="CY160" s="125"/>
      <c r="CZ160" s="125"/>
      <c r="DA160" s="125"/>
      <c r="DB160" s="125"/>
      <c r="DC160" s="125"/>
      <c r="DD160" s="125"/>
      <c r="DE160" s="125"/>
      <c r="DF160" s="125"/>
      <c r="DG160" s="125"/>
      <c r="DH160" s="125"/>
      <c r="DI160" s="125"/>
      <c r="DJ160" s="125"/>
      <c r="DK160" s="125"/>
      <c r="DL160" s="125"/>
      <c r="DM160" s="125"/>
      <c r="DN160" s="125"/>
      <c r="DO160" s="125"/>
      <c r="DP160" s="125"/>
      <c r="DQ160" s="125"/>
      <c r="DR160" s="125"/>
      <c r="DS160" s="125"/>
      <c r="DT160" s="125"/>
      <c r="DU160" s="125"/>
      <c r="DV160" s="125"/>
      <c r="DW160" s="125"/>
      <c r="DX160" s="125"/>
      <c r="DY160" s="125"/>
      <c r="DZ160" s="125"/>
      <c r="EA160" s="125"/>
      <c r="EB160" s="123"/>
    </row>
    <row r="161" spans="1:132" x14ac:dyDescent="0.25">
      <c r="A161" s="122"/>
      <c r="B161" s="1"/>
      <c r="C161" s="123"/>
      <c r="D161" s="124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  <c r="BI161" s="125"/>
      <c r="BJ161" s="125"/>
      <c r="BK161" s="125"/>
      <c r="BL161" s="125"/>
      <c r="BM161" s="125"/>
      <c r="BN161" s="125"/>
      <c r="BO161" s="125"/>
      <c r="BP161" s="125"/>
      <c r="BQ161" s="125"/>
      <c r="BR161" s="125"/>
      <c r="BS161" s="125"/>
      <c r="BT161" s="125"/>
      <c r="BU161" s="125"/>
      <c r="BV161" s="125"/>
      <c r="BW161" s="125"/>
      <c r="BX161" s="125"/>
      <c r="BY161" s="125"/>
      <c r="BZ161" s="125"/>
      <c r="CA161" s="125"/>
      <c r="CB161" s="125"/>
      <c r="CC161" s="125"/>
      <c r="CD161" s="125"/>
      <c r="CE161" s="125"/>
      <c r="CF161" s="125"/>
      <c r="CG161" s="125"/>
      <c r="CH161" s="125"/>
      <c r="CI161" s="125"/>
      <c r="CJ161" s="125"/>
      <c r="CK161" s="125"/>
      <c r="CL161" s="125"/>
      <c r="CM161" s="125"/>
      <c r="CN161" s="125"/>
      <c r="CO161" s="125"/>
      <c r="CP161" s="125"/>
      <c r="CQ161" s="125"/>
      <c r="CR161" s="125"/>
      <c r="CS161" s="125"/>
      <c r="CT161" s="125"/>
      <c r="CU161" s="125"/>
      <c r="CV161" s="125"/>
      <c r="CW161" s="125"/>
      <c r="CX161" s="125"/>
      <c r="CY161" s="125"/>
      <c r="CZ161" s="125"/>
      <c r="DA161" s="125"/>
      <c r="DB161" s="125"/>
      <c r="DC161" s="125"/>
      <c r="DD161" s="125"/>
      <c r="DE161" s="125"/>
      <c r="DF161" s="125"/>
      <c r="DG161" s="125"/>
      <c r="DH161" s="125"/>
      <c r="DI161" s="125"/>
      <c r="DJ161" s="125"/>
      <c r="DK161" s="125"/>
      <c r="DL161" s="125"/>
      <c r="DM161" s="125"/>
      <c r="DN161" s="125"/>
      <c r="DO161" s="125"/>
      <c r="DP161" s="125"/>
      <c r="DQ161" s="125"/>
      <c r="DR161" s="125"/>
      <c r="DS161" s="125"/>
      <c r="DT161" s="125"/>
      <c r="DU161" s="125"/>
      <c r="DV161" s="125"/>
      <c r="DW161" s="125"/>
      <c r="DX161" s="125"/>
      <c r="DY161" s="125"/>
      <c r="DZ161" s="125"/>
      <c r="EA161" s="125"/>
      <c r="EB161" s="123"/>
    </row>
    <row r="162" spans="1:132" x14ac:dyDescent="0.25">
      <c r="A162" s="122"/>
      <c r="B162" s="1"/>
      <c r="C162" s="123"/>
      <c r="D162" s="124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  <c r="BG162" s="125"/>
      <c r="BH162" s="125"/>
      <c r="BI162" s="125"/>
      <c r="BJ162" s="125"/>
      <c r="BK162" s="125"/>
      <c r="BL162" s="125"/>
      <c r="BM162" s="125"/>
      <c r="BN162" s="125"/>
      <c r="BO162" s="125"/>
      <c r="BP162" s="125"/>
      <c r="BQ162" s="125"/>
      <c r="BR162" s="125"/>
      <c r="BS162" s="125"/>
      <c r="BT162" s="125"/>
      <c r="BU162" s="125"/>
      <c r="BV162" s="125"/>
      <c r="BW162" s="125"/>
      <c r="BX162" s="125"/>
      <c r="BY162" s="125"/>
      <c r="BZ162" s="125"/>
      <c r="CA162" s="125"/>
      <c r="CB162" s="125"/>
      <c r="CC162" s="125"/>
      <c r="CD162" s="125"/>
      <c r="CE162" s="125"/>
      <c r="CF162" s="125"/>
      <c r="CG162" s="125"/>
      <c r="CH162" s="125"/>
      <c r="CI162" s="125"/>
      <c r="CJ162" s="125"/>
      <c r="CK162" s="125"/>
      <c r="CL162" s="125"/>
      <c r="CM162" s="125"/>
      <c r="CN162" s="125"/>
      <c r="CO162" s="125"/>
      <c r="CP162" s="125"/>
      <c r="CQ162" s="125"/>
      <c r="CR162" s="125"/>
      <c r="CS162" s="125"/>
      <c r="CT162" s="125"/>
      <c r="CU162" s="125"/>
      <c r="CV162" s="125"/>
      <c r="CW162" s="125"/>
      <c r="CX162" s="125"/>
      <c r="CY162" s="125"/>
      <c r="CZ162" s="125"/>
      <c r="DA162" s="125"/>
      <c r="DB162" s="125"/>
      <c r="DC162" s="125"/>
      <c r="DD162" s="125"/>
      <c r="DE162" s="125"/>
      <c r="DF162" s="125"/>
      <c r="DG162" s="125"/>
      <c r="DH162" s="125"/>
      <c r="DI162" s="125"/>
      <c r="DJ162" s="125"/>
      <c r="DK162" s="125"/>
      <c r="DL162" s="125"/>
      <c r="DM162" s="125"/>
      <c r="DN162" s="125"/>
      <c r="DO162" s="125"/>
      <c r="DP162" s="125"/>
      <c r="DQ162" s="125"/>
      <c r="DR162" s="125"/>
      <c r="DS162" s="125"/>
      <c r="DT162" s="125"/>
      <c r="DU162" s="125"/>
      <c r="DV162" s="125"/>
      <c r="DW162" s="125"/>
      <c r="DX162" s="125"/>
      <c r="DY162" s="125"/>
      <c r="DZ162" s="125"/>
      <c r="EA162" s="125"/>
      <c r="EB162" s="123"/>
    </row>
    <row r="163" spans="1:132" x14ac:dyDescent="0.25">
      <c r="A163" s="122"/>
      <c r="B163" s="1"/>
      <c r="C163" s="123"/>
      <c r="D163" s="124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5"/>
      <c r="BH163" s="125"/>
      <c r="BI163" s="125"/>
      <c r="BJ163" s="125"/>
      <c r="BK163" s="125"/>
      <c r="BL163" s="125"/>
      <c r="BM163" s="125"/>
      <c r="BN163" s="125"/>
      <c r="BO163" s="125"/>
      <c r="BP163" s="125"/>
      <c r="BQ163" s="125"/>
      <c r="BR163" s="125"/>
      <c r="BS163" s="125"/>
      <c r="BT163" s="125"/>
      <c r="BU163" s="125"/>
      <c r="BV163" s="125"/>
      <c r="BW163" s="125"/>
      <c r="BX163" s="125"/>
      <c r="BY163" s="125"/>
      <c r="BZ163" s="125"/>
      <c r="CA163" s="125"/>
      <c r="CB163" s="125"/>
      <c r="CC163" s="125"/>
      <c r="CD163" s="125"/>
      <c r="CE163" s="125"/>
      <c r="CF163" s="125"/>
      <c r="CG163" s="125"/>
      <c r="CH163" s="125"/>
      <c r="CI163" s="125"/>
      <c r="CJ163" s="125"/>
      <c r="CK163" s="125"/>
      <c r="CL163" s="125"/>
      <c r="CM163" s="125"/>
      <c r="CN163" s="125"/>
      <c r="CO163" s="125"/>
      <c r="CP163" s="125"/>
      <c r="CQ163" s="125"/>
      <c r="CR163" s="125"/>
      <c r="CS163" s="125"/>
      <c r="CT163" s="125"/>
      <c r="CU163" s="125"/>
      <c r="CV163" s="125"/>
      <c r="CW163" s="125"/>
      <c r="CX163" s="125"/>
      <c r="CY163" s="125"/>
      <c r="CZ163" s="125"/>
      <c r="DA163" s="125"/>
      <c r="DB163" s="125"/>
      <c r="DC163" s="125"/>
      <c r="DD163" s="125"/>
      <c r="DE163" s="125"/>
      <c r="DF163" s="125"/>
      <c r="DG163" s="125"/>
      <c r="DH163" s="125"/>
      <c r="DI163" s="125"/>
      <c r="DJ163" s="125"/>
      <c r="DK163" s="125"/>
      <c r="DL163" s="125"/>
      <c r="DM163" s="125"/>
      <c r="DN163" s="125"/>
      <c r="DO163" s="125"/>
      <c r="DP163" s="125"/>
      <c r="DQ163" s="125"/>
      <c r="DR163" s="125"/>
      <c r="DS163" s="125"/>
      <c r="DT163" s="125"/>
      <c r="DU163" s="125"/>
      <c r="DV163" s="125"/>
      <c r="DW163" s="125"/>
      <c r="DX163" s="125"/>
      <c r="DY163" s="125"/>
      <c r="DZ163" s="125"/>
      <c r="EA163" s="125"/>
      <c r="EB163" s="123"/>
    </row>
    <row r="164" spans="1:132" x14ac:dyDescent="0.25">
      <c r="A164" s="122"/>
      <c r="B164" s="1"/>
      <c r="C164" s="123"/>
      <c r="D164" s="124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V164" s="125"/>
      <c r="AW164" s="125"/>
      <c r="AX164" s="125"/>
      <c r="AY164" s="125"/>
      <c r="AZ164" s="125"/>
      <c r="BA164" s="125"/>
      <c r="BB164" s="125"/>
      <c r="BC164" s="125"/>
      <c r="BD164" s="125"/>
      <c r="BE164" s="125"/>
      <c r="BF164" s="125"/>
      <c r="BG164" s="125"/>
      <c r="BH164" s="125"/>
      <c r="BI164" s="125"/>
      <c r="BJ164" s="125"/>
      <c r="BK164" s="125"/>
      <c r="BL164" s="125"/>
      <c r="BM164" s="125"/>
      <c r="BN164" s="125"/>
      <c r="BO164" s="125"/>
      <c r="BP164" s="125"/>
      <c r="BQ164" s="125"/>
      <c r="BR164" s="125"/>
      <c r="BS164" s="125"/>
      <c r="BT164" s="125"/>
      <c r="BU164" s="125"/>
      <c r="BV164" s="125"/>
      <c r="BW164" s="125"/>
      <c r="BX164" s="125"/>
      <c r="BY164" s="125"/>
      <c r="BZ164" s="125"/>
      <c r="CA164" s="125"/>
      <c r="CB164" s="125"/>
      <c r="CC164" s="125"/>
      <c r="CD164" s="125"/>
      <c r="CE164" s="125"/>
      <c r="CF164" s="125"/>
      <c r="CG164" s="125"/>
      <c r="CH164" s="125"/>
      <c r="CI164" s="125"/>
      <c r="CJ164" s="125"/>
      <c r="CK164" s="125"/>
      <c r="CL164" s="125"/>
      <c r="CM164" s="125"/>
      <c r="CN164" s="125"/>
      <c r="CO164" s="125"/>
      <c r="CP164" s="125"/>
      <c r="CQ164" s="125"/>
      <c r="CR164" s="125"/>
      <c r="CS164" s="125"/>
      <c r="CT164" s="125"/>
      <c r="CU164" s="125"/>
      <c r="CV164" s="125"/>
      <c r="CW164" s="125"/>
      <c r="CX164" s="125"/>
      <c r="CY164" s="125"/>
      <c r="CZ164" s="125"/>
      <c r="DA164" s="125"/>
      <c r="DB164" s="125"/>
      <c r="DC164" s="125"/>
      <c r="DD164" s="125"/>
      <c r="DE164" s="125"/>
      <c r="DF164" s="125"/>
      <c r="DG164" s="125"/>
      <c r="DH164" s="125"/>
      <c r="DI164" s="125"/>
      <c r="DJ164" s="125"/>
      <c r="DK164" s="125"/>
      <c r="DL164" s="125"/>
      <c r="DM164" s="125"/>
      <c r="DN164" s="125"/>
      <c r="DO164" s="125"/>
      <c r="DP164" s="125"/>
      <c r="DQ164" s="125"/>
      <c r="DR164" s="125"/>
      <c r="DS164" s="125"/>
      <c r="DT164" s="125"/>
      <c r="DU164" s="125"/>
      <c r="DV164" s="125"/>
      <c r="DW164" s="125"/>
      <c r="DX164" s="125"/>
      <c r="DY164" s="125"/>
      <c r="DZ164" s="125"/>
      <c r="EA164" s="125"/>
      <c r="EB164" s="123"/>
    </row>
    <row r="165" spans="1:132" x14ac:dyDescent="0.25">
      <c r="B165" s="126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25"/>
      <c r="BK165" s="125"/>
      <c r="BL165" s="125"/>
      <c r="BM165" s="125"/>
      <c r="BN165" s="125"/>
      <c r="BO165" s="125"/>
      <c r="BP165" s="125"/>
      <c r="BQ165" s="125"/>
      <c r="BR165" s="125"/>
      <c r="BS165" s="125"/>
      <c r="BT165" s="125"/>
      <c r="BU165" s="125"/>
      <c r="BV165" s="125"/>
      <c r="BW165" s="125"/>
      <c r="BX165" s="125"/>
      <c r="BY165" s="125"/>
      <c r="BZ165" s="125"/>
      <c r="CA165" s="125"/>
      <c r="CB165" s="125"/>
      <c r="CC165" s="125"/>
      <c r="CD165" s="125"/>
      <c r="CE165" s="125"/>
      <c r="CF165" s="125"/>
      <c r="CG165" s="125"/>
      <c r="CH165" s="125"/>
      <c r="CI165" s="125"/>
      <c r="CJ165" s="125"/>
      <c r="CK165" s="125"/>
      <c r="CL165" s="125"/>
      <c r="CM165" s="125"/>
      <c r="CN165" s="125"/>
      <c r="CO165" s="125"/>
      <c r="CP165" s="125"/>
      <c r="CQ165" s="125"/>
      <c r="CR165" s="125"/>
      <c r="CS165" s="125"/>
      <c r="CT165" s="125"/>
      <c r="CU165" s="125"/>
      <c r="CV165" s="125"/>
      <c r="CW165" s="125"/>
      <c r="CX165" s="125"/>
      <c r="CY165" s="125"/>
      <c r="CZ165" s="125"/>
      <c r="DA165" s="125"/>
      <c r="DB165" s="125"/>
      <c r="DC165" s="125"/>
      <c r="DD165" s="125"/>
      <c r="DE165" s="125"/>
      <c r="DF165" s="125"/>
      <c r="DG165" s="125"/>
      <c r="DH165" s="125"/>
      <c r="DI165" s="125"/>
      <c r="DJ165" s="125"/>
      <c r="DK165" s="125"/>
      <c r="DL165" s="125"/>
      <c r="DM165" s="125"/>
      <c r="DN165" s="125"/>
      <c r="DO165" s="125"/>
      <c r="DP165" s="125"/>
      <c r="DQ165" s="125"/>
      <c r="DR165" s="125"/>
      <c r="DS165" s="125"/>
      <c r="DT165" s="125"/>
      <c r="DU165" s="125"/>
      <c r="DV165" s="125"/>
      <c r="DW165" s="125"/>
      <c r="DX165" s="125"/>
      <c r="DY165" s="125"/>
      <c r="DZ165" s="125"/>
      <c r="EA165" s="125"/>
      <c r="EB165" s="124"/>
    </row>
    <row r="166" spans="1:132" x14ac:dyDescent="0.25">
      <c r="A166" s="122"/>
      <c r="B166" s="1"/>
      <c r="C166" s="123"/>
      <c r="D166" s="124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125"/>
      <c r="CO166" s="125"/>
      <c r="CP166" s="125"/>
      <c r="CQ166" s="125"/>
      <c r="CR166" s="125"/>
      <c r="CS166" s="125"/>
      <c r="CT166" s="125"/>
      <c r="CU166" s="125"/>
      <c r="CV166" s="125"/>
      <c r="CW166" s="125"/>
      <c r="CX166" s="125"/>
      <c r="CY166" s="125"/>
      <c r="CZ166" s="125"/>
      <c r="DA166" s="125"/>
      <c r="DB166" s="125"/>
      <c r="DC166" s="125"/>
      <c r="DD166" s="125"/>
      <c r="DE166" s="125"/>
      <c r="DF166" s="125"/>
      <c r="DG166" s="125"/>
      <c r="DH166" s="125"/>
      <c r="DI166" s="125"/>
      <c r="DJ166" s="125"/>
      <c r="DK166" s="125"/>
      <c r="DL166" s="125"/>
      <c r="DM166" s="125"/>
      <c r="DN166" s="125"/>
      <c r="DO166" s="125"/>
      <c r="DP166" s="125"/>
      <c r="DQ166" s="125"/>
      <c r="DR166" s="125"/>
      <c r="DS166" s="125"/>
      <c r="DT166" s="125"/>
      <c r="DU166" s="125"/>
      <c r="DV166" s="125"/>
      <c r="DW166" s="125"/>
      <c r="DX166" s="125"/>
      <c r="DY166" s="125"/>
      <c r="DZ166" s="125"/>
      <c r="EA166" s="125"/>
      <c r="EB166" s="123"/>
    </row>
    <row r="167" spans="1:132" x14ac:dyDescent="0.25">
      <c r="A167" s="122"/>
      <c r="B167" s="4"/>
      <c r="C167" s="123"/>
      <c r="D167" s="124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  <c r="BG167" s="125"/>
      <c r="BH167" s="125"/>
      <c r="BI167" s="125"/>
      <c r="BJ167" s="125"/>
      <c r="BK167" s="125"/>
      <c r="BL167" s="125"/>
      <c r="BM167" s="125"/>
      <c r="BN167" s="125"/>
      <c r="BO167" s="125"/>
      <c r="BP167" s="125"/>
      <c r="BQ167" s="125"/>
      <c r="BR167" s="125"/>
      <c r="BS167" s="125"/>
      <c r="BT167" s="125"/>
      <c r="BU167" s="125"/>
      <c r="BV167" s="125"/>
      <c r="BW167" s="125"/>
      <c r="BX167" s="125"/>
      <c r="BY167" s="125"/>
      <c r="BZ167" s="125"/>
      <c r="CA167" s="125"/>
      <c r="CB167" s="125"/>
      <c r="CC167" s="125"/>
      <c r="CD167" s="125"/>
      <c r="CE167" s="125"/>
      <c r="CF167" s="125"/>
      <c r="CG167" s="125"/>
      <c r="CH167" s="125"/>
      <c r="CI167" s="125"/>
      <c r="CJ167" s="125"/>
      <c r="CK167" s="125"/>
      <c r="CL167" s="125"/>
      <c r="CM167" s="125"/>
      <c r="CN167" s="125"/>
      <c r="CO167" s="125"/>
      <c r="CP167" s="125"/>
      <c r="CQ167" s="125"/>
      <c r="CR167" s="125"/>
      <c r="CS167" s="125"/>
      <c r="CT167" s="125"/>
      <c r="CU167" s="125"/>
      <c r="CV167" s="125"/>
      <c r="CW167" s="125"/>
      <c r="CX167" s="125"/>
      <c r="CY167" s="125"/>
      <c r="CZ167" s="125"/>
      <c r="DA167" s="125"/>
      <c r="DB167" s="125"/>
      <c r="DC167" s="125"/>
      <c r="DD167" s="125"/>
      <c r="DE167" s="125"/>
      <c r="DF167" s="125"/>
      <c r="DG167" s="125"/>
      <c r="DH167" s="125"/>
      <c r="DI167" s="125"/>
      <c r="DJ167" s="125"/>
      <c r="DK167" s="125"/>
      <c r="DL167" s="125"/>
      <c r="DM167" s="125"/>
      <c r="DN167" s="125"/>
      <c r="DO167" s="125"/>
      <c r="DP167" s="125"/>
      <c r="DQ167" s="125"/>
      <c r="DR167" s="125"/>
      <c r="DS167" s="125"/>
      <c r="DT167" s="125"/>
      <c r="DU167" s="125"/>
      <c r="DV167" s="125"/>
      <c r="DW167" s="125"/>
      <c r="DX167" s="125"/>
      <c r="DY167" s="125"/>
      <c r="DZ167" s="125"/>
      <c r="EA167" s="125"/>
      <c r="EB167" s="123"/>
    </row>
    <row r="168" spans="1:132" x14ac:dyDescent="0.25">
      <c r="A168" s="122"/>
      <c r="B168" s="1"/>
      <c r="C168" s="123"/>
      <c r="D168" s="124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V168" s="125"/>
      <c r="AW168" s="125"/>
      <c r="AX168" s="125"/>
      <c r="AY168" s="125"/>
      <c r="AZ168" s="125"/>
      <c r="BA168" s="125"/>
      <c r="BB168" s="125"/>
      <c r="BC168" s="125"/>
      <c r="BD168" s="125"/>
      <c r="BE168" s="125"/>
      <c r="BF168" s="125"/>
      <c r="BG168" s="125"/>
      <c r="BH168" s="125"/>
      <c r="BI168" s="125"/>
      <c r="BJ168" s="125"/>
      <c r="BK168" s="125"/>
      <c r="BL168" s="125"/>
      <c r="BM168" s="125"/>
      <c r="BN168" s="125"/>
      <c r="BO168" s="125"/>
      <c r="BP168" s="125"/>
      <c r="BQ168" s="125"/>
      <c r="BR168" s="125"/>
      <c r="BS168" s="125"/>
      <c r="BT168" s="125"/>
      <c r="BU168" s="125"/>
      <c r="BV168" s="125"/>
      <c r="BW168" s="125"/>
      <c r="BX168" s="125"/>
      <c r="BY168" s="125"/>
      <c r="BZ168" s="125"/>
      <c r="CA168" s="125"/>
      <c r="CB168" s="125"/>
      <c r="CC168" s="125"/>
      <c r="CD168" s="125"/>
      <c r="CE168" s="125"/>
      <c r="CF168" s="125"/>
      <c r="CG168" s="125"/>
      <c r="CH168" s="125"/>
      <c r="CI168" s="125"/>
      <c r="CJ168" s="125"/>
      <c r="CK168" s="125"/>
      <c r="CL168" s="125"/>
      <c r="CM168" s="125"/>
      <c r="CN168" s="125"/>
      <c r="CO168" s="125"/>
      <c r="CP168" s="125"/>
      <c r="CQ168" s="125"/>
      <c r="CR168" s="125"/>
      <c r="CS168" s="125"/>
      <c r="CT168" s="125"/>
      <c r="CU168" s="125"/>
      <c r="CV168" s="125"/>
      <c r="CW168" s="125"/>
      <c r="CX168" s="125"/>
      <c r="CY168" s="125"/>
      <c r="CZ168" s="125"/>
      <c r="DA168" s="125"/>
      <c r="DB168" s="125"/>
      <c r="DC168" s="125"/>
      <c r="DD168" s="125"/>
      <c r="DE168" s="125"/>
      <c r="DF168" s="125"/>
      <c r="DG168" s="125"/>
      <c r="DH168" s="125"/>
      <c r="DI168" s="125"/>
      <c r="DJ168" s="125"/>
      <c r="DK168" s="125"/>
      <c r="DL168" s="125"/>
      <c r="DM168" s="125"/>
      <c r="DN168" s="125"/>
      <c r="DO168" s="125"/>
      <c r="DP168" s="125"/>
      <c r="DQ168" s="125"/>
      <c r="DR168" s="125"/>
      <c r="DS168" s="125"/>
      <c r="DT168" s="125"/>
      <c r="DU168" s="125"/>
      <c r="DV168" s="125"/>
      <c r="DW168" s="125"/>
      <c r="DX168" s="125"/>
      <c r="DY168" s="125"/>
      <c r="DZ168" s="125"/>
      <c r="EA168" s="125"/>
      <c r="EB168" s="123"/>
    </row>
    <row r="169" spans="1:132" x14ac:dyDescent="0.25">
      <c r="B169" s="126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  <c r="BG169" s="125"/>
      <c r="BH169" s="125"/>
      <c r="BI169" s="125"/>
      <c r="BJ169" s="125"/>
      <c r="BK169" s="125"/>
      <c r="BL169" s="125"/>
      <c r="BM169" s="125"/>
      <c r="BN169" s="125"/>
      <c r="BO169" s="125"/>
      <c r="BP169" s="125"/>
      <c r="BQ169" s="125"/>
      <c r="BR169" s="125"/>
      <c r="BS169" s="125"/>
      <c r="BT169" s="125"/>
      <c r="BU169" s="125"/>
      <c r="BV169" s="125"/>
      <c r="BW169" s="125"/>
      <c r="BX169" s="125"/>
      <c r="BY169" s="125"/>
      <c r="BZ169" s="125"/>
      <c r="CA169" s="125"/>
      <c r="CB169" s="125"/>
      <c r="CC169" s="125"/>
      <c r="CD169" s="125"/>
      <c r="CE169" s="125"/>
      <c r="CF169" s="125"/>
      <c r="CG169" s="125"/>
      <c r="CH169" s="125"/>
      <c r="CI169" s="125"/>
      <c r="CJ169" s="125"/>
      <c r="CK169" s="125"/>
      <c r="CL169" s="125"/>
      <c r="CM169" s="125"/>
      <c r="CN169" s="125"/>
      <c r="CO169" s="125"/>
      <c r="CP169" s="125"/>
      <c r="CQ169" s="125"/>
      <c r="CR169" s="125"/>
      <c r="CS169" s="125"/>
      <c r="CT169" s="125"/>
      <c r="CU169" s="125"/>
      <c r="CV169" s="125"/>
      <c r="CW169" s="125"/>
      <c r="CX169" s="125"/>
      <c r="CY169" s="125"/>
      <c r="CZ169" s="125"/>
      <c r="DA169" s="125"/>
      <c r="DB169" s="125"/>
      <c r="DC169" s="125"/>
      <c r="DD169" s="125"/>
      <c r="DE169" s="125"/>
      <c r="DF169" s="125"/>
      <c r="DG169" s="125"/>
      <c r="DH169" s="125"/>
      <c r="DI169" s="125"/>
      <c r="DJ169" s="125"/>
      <c r="DK169" s="125"/>
      <c r="DL169" s="125"/>
      <c r="DM169" s="125"/>
      <c r="DN169" s="125"/>
      <c r="DO169" s="125"/>
      <c r="DP169" s="125"/>
      <c r="DQ169" s="125"/>
      <c r="DR169" s="125"/>
      <c r="DS169" s="125"/>
      <c r="DT169" s="125"/>
      <c r="DU169" s="125"/>
      <c r="DV169" s="125"/>
      <c r="DW169" s="125"/>
      <c r="DX169" s="125"/>
      <c r="DY169" s="125"/>
      <c r="DZ169" s="125"/>
      <c r="EA169" s="125"/>
      <c r="EB169" s="124"/>
    </row>
    <row r="170" spans="1:132" x14ac:dyDescent="0.25">
      <c r="B170" s="126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5"/>
      <c r="BD170" s="125"/>
      <c r="BE170" s="125"/>
      <c r="BF170" s="125"/>
      <c r="BG170" s="125"/>
      <c r="BH170" s="125"/>
      <c r="BI170" s="125"/>
      <c r="BJ170" s="125"/>
      <c r="BK170" s="125"/>
      <c r="BL170" s="125"/>
      <c r="BM170" s="125"/>
      <c r="BN170" s="125"/>
      <c r="BO170" s="125"/>
      <c r="BP170" s="125"/>
      <c r="BQ170" s="125"/>
      <c r="BR170" s="125"/>
      <c r="BS170" s="125"/>
      <c r="BT170" s="125"/>
      <c r="BU170" s="125"/>
      <c r="BV170" s="125"/>
      <c r="BW170" s="125"/>
      <c r="BX170" s="125"/>
      <c r="BY170" s="125"/>
      <c r="BZ170" s="125"/>
      <c r="CA170" s="125"/>
      <c r="CB170" s="125"/>
      <c r="CC170" s="125"/>
      <c r="CD170" s="125"/>
      <c r="CE170" s="125"/>
      <c r="CF170" s="125"/>
      <c r="CG170" s="125"/>
      <c r="CH170" s="125"/>
      <c r="CI170" s="125"/>
      <c r="CJ170" s="125"/>
      <c r="CK170" s="125"/>
      <c r="CL170" s="125"/>
      <c r="CM170" s="125"/>
      <c r="CN170" s="125"/>
      <c r="CO170" s="125"/>
      <c r="CP170" s="125"/>
      <c r="CQ170" s="125"/>
      <c r="CR170" s="125"/>
      <c r="CS170" s="125"/>
      <c r="CT170" s="125"/>
      <c r="CU170" s="125"/>
      <c r="CV170" s="125"/>
      <c r="CW170" s="125"/>
      <c r="CX170" s="125"/>
      <c r="CY170" s="125"/>
      <c r="CZ170" s="125"/>
      <c r="DA170" s="125"/>
      <c r="DB170" s="125"/>
      <c r="DC170" s="125"/>
      <c r="DD170" s="125"/>
      <c r="DE170" s="125"/>
      <c r="DF170" s="125"/>
      <c r="DG170" s="125"/>
      <c r="DH170" s="125"/>
      <c r="DI170" s="125"/>
      <c r="DJ170" s="125"/>
      <c r="DK170" s="125"/>
      <c r="DL170" s="125"/>
      <c r="DM170" s="125"/>
      <c r="DN170" s="125"/>
      <c r="DO170" s="125"/>
      <c r="DP170" s="125"/>
      <c r="DQ170" s="125"/>
      <c r="DR170" s="125"/>
      <c r="DS170" s="125"/>
      <c r="DT170" s="125"/>
      <c r="DU170" s="125"/>
      <c r="DV170" s="125"/>
      <c r="DW170" s="125"/>
      <c r="DX170" s="125"/>
      <c r="DY170" s="125"/>
      <c r="DZ170" s="125"/>
      <c r="EA170" s="125"/>
      <c r="EB170" s="124"/>
    </row>
    <row r="171" spans="1:132" x14ac:dyDescent="0.25">
      <c r="A171" s="122"/>
      <c r="B171" s="1"/>
      <c r="C171" s="127"/>
      <c r="D171" s="124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25"/>
      <c r="BK171" s="125"/>
      <c r="BL171" s="125"/>
      <c r="BM171" s="125"/>
      <c r="BN171" s="125"/>
      <c r="BO171" s="125"/>
      <c r="BP171" s="125"/>
      <c r="BQ171" s="125"/>
      <c r="BR171" s="125"/>
      <c r="BS171" s="125"/>
      <c r="BT171" s="125"/>
      <c r="BU171" s="125"/>
      <c r="BV171" s="125"/>
      <c r="BW171" s="125"/>
      <c r="BX171" s="125"/>
      <c r="BY171" s="125"/>
      <c r="BZ171" s="125"/>
      <c r="CA171" s="125"/>
      <c r="CB171" s="125"/>
      <c r="CC171" s="125"/>
      <c r="CD171" s="125"/>
      <c r="CE171" s="125"/>
      <c r="CF171" s="125"/>
      <c r="CG171" s="125"/>
      <c r="CH171" s="125"/>
      <c r="CI171" s="125"/>
      <c r="CJ171" s="125"/>
      <c r="CK171" s="125"/>
      <c r="CL171" s="125"/>
      <c r="CM171" s="125"/>
      <c r="CN171" s="125"/>
      <c r="CO171" s="125"/>
      <c r="CP171" s="125"/>
      <c r="CQ171" s="125"/>
      <c r="CR171" s="125"/>
      <c r="CS171" s="125"/>
      <c r="CT171" s="125"/>
      <c r="CU171" s="125"/>
      <c r="CV171" s="125"/>
      <c r="CW171" s="125"/>
      <c r="CX171" s="125"/>
      <c r="CY171" s="125"/>
      <c r="CZ171" s="125"/>
      <c r="DA171" s="125"/>
      <c r="DB171" s="125"/>
      <c r="DC171" s="125"/>
      <c r="DD171" s="125"/>
      <c r="DE171" s="125"/>
      <c r="DF171" s="125"/>
      <c r="DG171" s="125"/>
      <c r="DH171" s="125"/>
      <c r="DI171" s="125"/>
      <c r="DJ171" s="125"/>
      <c r="DK171" s="125"/>
      <c r="DL171" s="125"/>
      <c r="DM171" s="125"/>
      <c r="DN171" s="125"/>
      <c r="DO171" s="125"/>
      <c r="DP171" s="125"/>
      <c r="DQ171" s="125"/>
      <c r="DR171" s="125"/>
      <c r="DS171" s="125"/>
      <c r="DT171" s="125"/>
      <c r="DU171" s="125"/>
      <c r="DV171" s="125"/>
      <c r="DW171" s="125"/>
      <c r="DX171" s="125"/>
      <c r="DY171" s="125"/>
      <c r="DZ171" s="125"/>
      <c r="EA171" s="125"/>
      <c r="EB171" s="123"/>
    </row>
    <row r="172" spans="1:132" x14ac:dyDescent="0.25">
      <c r="B172" s="126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25"/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5"/>
      <c r="CH172" s="125"/>
      <c r="CI172" s="125"/>
      <c r="CJ172" s="125"/>
      <c r="CK172" s="125"/>
      <c r="CL172" s="125"/>
      <c r="CM172" s="125"/>
      <c r="CN172" s="125"/>
      <c r="CO172" s="125"/>
      <c r="CP172" s="125"/>
      <c r="CQ172" s="125"/>
      <c r="CR172" s="125"/>
      <c r="CS172" s="125"/>
      <c r="CT172" s="125"/>
      <c r="CU172" s="125"/>
      <c r="CV172" s="125"/>
      <c r="CW172" s="125"/>
      <c r="CX172" s="125"/>
      <c r="CY172" s="125"/>
      <c r="CZ172" s="125"/>
      <c r="DA172" s="125"/>
      <c r="DB172" s="125"/>
      <c r="DC172" s="125"/>
      <c r="DD172" s="125"/>
      <c r="DE172" s="125"/>
      <c r="DF172" s="125"/>
      <c r="DG172" s="125"/>
      <c r="DH172" s="125"/>
      <c r="DI172" s="125"/>
      <c r="DJ172" s="125"/>
      <c r="DK172" s="125"/>
      <c r="DL172" s="125"/>
      <c r="DM172" s="125"/>
      <c r="DN172" s="125"/>
      <c r="DO172" s="125"/>
      <c r="DP172" s="125"/>
      <c r="DQ172" s="125"/>
      <c r="DR172" s="125"/>
      <c r="DS172" s="125"/>
      <c r="DT172" s="125"/>
      <c r="DU172" s="125"/>
      <c r="DV172" s="125"/>
      <c r="DW172" s="125"/>
      <c r="DX172" s="125"/>
      <c r="DY172" s="125"/>
      <c r="DZ172" s="125"/>
      <c r="EA172" s="125"/>
      <c r="EB172" s="124"/>
    </row>
    <row r="173" spans="1:132" x14ac:dyDescent="0.25">
      <c r="B173" s="126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25"/>
      <c r="BK173" s="125"/>
      <c r="BL173" s="125"/>
      <c r="BM173" s="125"/>
      <c r="BN173" s="125"/>
      <c r="BO173" s="125"/>
      <c r="BP173" s="125"/>
      <c r="BQ173" s="125"/>
      <c r="BR173" s="125"/>
      <c r="BS173" s="125"/>
      <c r="BT173" s="125"/>
      <c r="BU173" s="125"/>
      <c r="BV173" s="125"/>
      <c r="BW173" s="125"/>
      <c r="BX173" s="125"/>
      <c r="BY173" s="125"/>
      <c r="BZ173" s="125"/>
      <c r="CA173" s="125"/>
      <c r="CB173" s="125"/>
      <c r="CC173" s="125"/>
      <c r="CD173" s="125"/>
      <c r="CE173" s="125"/>
      <c r="CF173" s="125"/>
      <c r="CG173" s="125"/>
      <c r="CH173" s="125"/>
      <c r="CI173" s="125"/>
      <c r="CJ173" s="125"/>
      <c r="CK173" s="125"/>
      <c r="CL173" s="125"/>
      <c r="CM173" s="125"/>
      <c r="CN173" s="125"/>
      <c r="CO173" s="125"/>
      <c r="CP173" s="125"/>
      <c r="CQ173" s="125"/>
      <c r="CR173" s="125"/>
      <c r="CS173" s="125"/>
      <c r="CT173" s="125"/>
      <c r="CU173" s="125"/>
      <c r="CV173" s="125"/>
      <c r="CW173" s="125"/>
      <c r="CX173" s="125"/>
      <c r="CY173" s="125"/>
      <c r="CZ173" s="125"/>
      <c r="DA173" s="125"/>
      <c r="DB173" s="125"/>
      <c r="DC173" s="125"/>
      <c r="DD173" s="125"/>
      <c r="DE173" s="125"/>
      <c r="DF173" s="125"/>
      <c r="DG173" s="125"/>
      <c r="DH173" s="125"/>
      <c r="DI173" s="125"/>
      <c r="DJ173" s="125"/>
      <c r="DK173" s="125"/>
      <c r="DL173" s="125"/>
      <c r="DM173" s="125"/>
      <c r="DN173" s="125"/>
      <c r="DO173" s="125"/>
      <c r="DP173" s="125"/>
      <c r="DQ173" s="125"/>
      <c r="DR173" s="125"/>
      <c r="DS173" s="125"/>
      <c r="DT173" s="125"/>
      <c r="DU173" s="125"/>
      <c r="DV173" s="125"/>
      <c r="DW173" s="125"/>
      <c r="DX173" s="125"/>
      <c r="DY173" s="125"/>
      <c r="DZ173" s="125"/>
      <c r="EA173" s="125"/>
      <c r="EB173" s="124"/>
    </row>
    <row r="174" spans="1:132" x14ac:dyDescent="0.25">
      <c r="B174" s="126"/>
      <c r="D174" s="124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25"/>
      <c r="BL174" s="125"/>
      <c r="BM174" s="125"/>
      <c r="BN174" s="125"/>
      <c r="BO174" s="125"/>
      <c r="BP174" s="125"/>
      <c r="BQ174" s="125"/>
      <c r="BR174" s="125"/>
      <c r="BS174" s="125"/>
      <c r="BT174" s="125"/>
      <c r="BU174" s="125"/>
      <c r="BV174" s="125"/>
      <c r="BW174" s="125"/>
      <c r="BX174" s="125"/>
      <c r="BY174" s="125"/>
      <c r="BZ174" s="125"/>
      <c r="CA174" s="125"/>
      <c r="CB174" s="125"/>
      <c r="CC174" s="125"/>
      <c r="CD174" s="125"/>
      <c r="CE174" s="125"/>
      <c r="CF174" s="125"/>
      <c r="CG174" s="125"/>
      <c r="CH174" s="125"/>
      <c r="CI174" s="125"/>
      <c r="CJ174" s="125"/>
      <c r="CK174" s="125"/>
      <c r="CL174" s="125"/>
      <c r="CM174" s="125"/>
      <c r="CN174" s="125"/>
      <c r="CO174" s="125"/>
      <c r="CP174" s="125"/>
      <c r="CQ174" s="125"/>
      <c r="CR174" s="125"/>
      <c r="CS174" s="125"/>
      <c r="CT174" s="125"/>
      <c r="CU174" s="125"/>
      <c r="CV174" s="125"/>
      <c r="CW174" s="125"/>
      <c r="CX174" s="125"/>
      <c r="CY174" s="125"/>
      <c r="CZ174" s="125"/>
      <c r="DA174" s="125"/>
      <c r="DB174" s="125"/>
      <c r="DC174" s="125"/>
      <c r="DD174" s="125"/>
      <c r="DE174" s="125"/>
      <c r="DF174" s="125"/>
      <c r="DG174" s="125"/>
      <c r="DH174" s="125"/>
      <c r="DI174" s="125"/>
      <c r="DJ174" s="125"/>
      <c r="DK174" s="125"/>
      <c r="DL174" s="125"/>
      <c r="DM174" s="125"/>
      <c r="DN174" s="125"/>
      <c r="DO174" s="125"/>
      <c r="DP174" s="125"/>
      <c r="DQ174" s="125"/>
      <c r="DR174" s="125"/>
      <c r="DS174" s="125"/>
      <c r="DT174" s="125"/>
      <c r="DU174" s="125"/>
      <c r="DV174" s="125"/>
      <c r="DW174" s="125"/>
      <c r="DX174" s="125"/>
      <c r="DY174" s="125"/>
      <c r="DZ174" s="125"/>
      <c r="EA174" s="125"/>
      <c r="EB174" s="124"/>
    </row>
    <row r="175" spans="1:132" x14ac:dyDescent="0.25">
      <c r="B175" s="126"/>
      <c r="D175" s="128"/>
      <c r="E175" s="128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  <c r="BG175" s="125"/>
      <c r="BH175" s="125"/>
      <c r="BI175" s="125"/>
      <c r="BJ175" s="125"/>
      <c r="BK175" s="125"/>
      <c r="BL175" s="125"/>
      <c r="BM175" s="125"/>
      <c r="BN175" s="125"/>
      <c r="BO175" s="125"/>
      <c r="BP175" s="125"/>
      <c r="BQ175" s="125"/>
      <c r="BR175" s="125"/>
      <c r="BS175" s="125"/>
      <c r="BT175" s="125"/>
      <c r="BU175" s="125"/>
      <c r="BV175" s="125"/>
      <c r="BW175" s="125"/>
      <c r="BX175" s="125"/>
      <c r="BY175" s="125"/>
      <c r="BZ175" s="125"/>
      <c r="CA175" s="125"/>
      <c r="CB175" s="125"/>
      <c r="CC175" s="125"/>
      <c r="CD175" s="125"/>
      <c r="CE175" s="125"/>
      <c r="CF175" s="125"/>
      <c r="CG175" s="125"/>
      <c r="CH175" s="125"/>
      <c r="CI175" s="125"/>
      <c r="CJ175" s="125"/>
      <c r="CK175" s="125"/>
      <c r="CL175" s="125"/>
      <c r="CM175" s="125"/>
      <c r="CN175" s="125"/>
      <c r="CO175" s="125"/>
      <c r="CP175" s="125"/>
      <c r="CQ175" s="125"/>
      <c r="CR175" s="125"/>
      <c r="CS175" s="125"/>
      <c r="CT175" s="125"/>
      <c r="CU175" s="125"/>
      <c r="CV175" s="125"/>
      <c r="CW175" s="125"/>
      <c r="CX175" s="125"/>
      <c r="CY175" s="125"/>
      <c r="CZ175" s="125"/>
      <c r="DA175" s="125"/>
      <c r="DB175" s="125"/>
      <c r="DC175" s="125"/>
      <c r="DD175" s="125"/>
      <c r="DE175" s="125"/>
      <c r="DF175" s="125"/>
      <c r="DG175" s="125"/>
      <c r="DH175" s="125"/>
      <c r="DI175" s="125"/>
      <c r="DJ175" s="125"/>
      <c r="DK175" s="125"/>
      <c r="DL175" s="125"/>
      <c r="DM175" s="125"/>
      <c r="DN175" s="125"/>
      <c r="DO175" s="125"/>
      <c r="DP175" s="125"/>
      <c r="DQ175" s="125"/>
      <c r="DR175" s="125"/>
      <c r="DS175" s="125"/>
      <c r="DT175" s="125"/>
      <c r="DU175" s="125"/>
      <c r="DV175" s="125"/>
      <c r="DW175" s="125"/>
      <c r="DX175" s="125"/>
      <c r="DY175" s="125"/>
      <c r="DZ175" s="125"/>
      <c r="EA175" s="125"/>
      <c r="EB175" s="124"/>
    </row>
    <row r="176" spans="1:132" x14ac:dyDescent="0.25">
      <c r="B176" s="126"/>
      <c r="D176" s="128"/>
      <c r="E176" s="128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  <c r="BG176" s="125"/>
      <c r="BH176" s="125"/>
      <c r="BI176" s="125"/>
      <c r="BJ176" s="125"/>
      <c r="BK176" s="125"/>
      <c r="BL176" s="125"/>
      <c r="BM176" s="125"/>
      <c r="BN176" s="125"/>
      <c r="BO176" s="125"/>
      <c r="BP176" s="125"/>
      <c r="BQ176" s="125"/>
      <c r="BR176" s="125"/>
      <c r="BS176" s="125"/>
      <c r="BT176" s="125"/>
      <c r="BU176" s="125"/>
      <c r="BV176" s="125"/>
      <c r="BW176" s="125"/>
      <c r="BX176" s="125"/>
      <c r="BY176" s="125"/>
      <c r="BZ176" s="125"/>
      <c r="CA176" s="125"/>
      <c r="CB176" s="125"/>
      <c r="CC176" s="125"/>
      <c r="CD176" s="125"/>
      <c r="CE176" s="125"/>
      <c r="CF176" s="125"/>
      <c r="CG176" s="125"/>
      <c r="CH176" s="125"/>
      <c r="CI176" s="125"/>
      <c r="CJ176" s="125"/>
      <c r="CK176" s="125"/>
      <c r="CL176" s="125"/>
      <c r="CM176" s="125"/>
      <c r="CN176" s="125"/>
      <c r="CO176" s="125"/>
      <c r="CP176" s="125"/>
      <c r="CQ176" s="125"/>
      <c r="CR176" s="125"/>
      <c r="CS176" s="125"/>
      <c r="CT176" s="125"/>
      <c r="CU176" s="125"/>
      <c r="CV176" s="125"/>
      <c r="CW176" s="125"/>
      <c r="CX176" s="125"/>
      <c r="CY176" s="125"/>
      <c r="CZ176" s="125"/>
      <c r="DA176" s="125"/>
      <c r="DB176" s="125"/>
      <c r="DC176" s="125"/>
      <c r="DD176" s="125"/>
      <c r="DE176" s="125"/>
      <c r="DF176" s="125"/>
      <c r="DG176" s="125"/>
      <c r="DH176" s="125"/>
      <c r="DI176" s="125"/>
      <c r="DJ176" s="125"/>
      <c r="DK176" s="125"/>
      <c r="DL176" s="125"/>
      <c r="DM176" s="125"/>
      <c r="DN176" s="125"/>
      <c r="DO176" s="125"/>
      <c r="DP176" s="125"/>
      <c r="DQ176" s="125"/>
      <c r="DR176" s="125"/>
      <c r="DS176" s="125"/>
      <c r="DT176" s="125"/>
      <c r="DU176" s="125"/>
      <c r="DV176" s="125"/>
      <c r="DW176" s="125"/>
      <c r="DX176" s="125"/>
      <c r="DY176" s="125"/>
      <c r="DZ176" s="125"/>
      <c r="EA176" s="125"/>
      <c r="EB176" s="124"/>
    </row>
    <row r="177" spans="1:132" x14ac:dyDescent="0.25">
      <c r="B177" s="126"/>
      <c r="D177" s="128"/>
      <c r="E177" s="128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25"/>
      <c r="BL177" s="125"/>
      <c r="BM177" s="125"/>
      <c r="BN177" s="125"/>
      <c r="BO177" s="125"/>
      <c r="BP177" s="125"/>
      <c r="BQ177" s="125"/>
      <c r="BR177" s="125"/>
      <c r="BS177" s="125"/>
      <c r="BT177" s="125"/>
      <c r="BU177" s="125"/>
      <c r="BV177" s="125"/>
      <c r="BW177" s="125"/>
      <c r="BX177" s="125"/>
      <c r="BY177" s="125"/>
      <c r="BZ177" s="125"/>
      <c r="CA177" s="125"/>
      <c r="CB177" s="125"/>
      <c r="CC177" s="125"/>
      <c r="CD177" s="125"/>
      <c r="CE177" s="125"/>
      <c r="CF177" s="125"/>
      <c r="CG177" s="125"/>
      <c r="CH177" s="125"/>
      <c r="CI177" s="125"/>
      <c r="CJ177" s="125"/>
      <c r="CK177" s="125"/>
      <c r="CL177" s="125"/>
      <c r="CM177" s="125"/>
      <c r="CN177" s="125"/>
      <c r="CO177" s="125"/>
      <c r="CP177" s="125"/>
      <c r="CQ177" s="125"/>
      <c r="CR177" s="125"/>
      <c r="CS177" s="125"/>
      <c r="CT177" s="125"/>
      <c r="CU177" s="125"/>
      <c r="CV177" s="125"/>
      <c r="CW177" s="125"/>
      <c r="CX177" s="125"/>
      <c r="CY177" s="125"/>
      <c r="CZ177" s="125"/>
      <c r="DA177" s="125"/>
      <c r="DB177" s="125"/>
      <c r="DC177" s="125"/>
      <c r="DD177" s="125"/>
      <c r="DE177" s="125"/>
      <c r="DF177" s="125"/>
      <c r="DG177" s="125"/>
      <c r="DH177" s="125"/>
      <c r="DI177" s="125"/>
      <c r="DJ177" s="125"/>
      <c r="DK177" s="125"/>
      <c r="DL177" s="125"/>
      <c r="DM177" s="125"/>
      <c r="DN177" s="125"/>
      <c r="DO177" s="125"/>
      <c r="DP177" s="125"/>
      <c r="DQ177" s="125"/>
      <c r="DR177" s="125"/>
      <c r="DS177" s="125"/>
      <c r="DT177" s="125"/>
      <c r="DU177" s="125"/>
      <c r="DV177" s="125"/>
      <c r="DW177" s="125"/>
      <c r="DX177" s="125"/>
      <c r="DY177" s="125"/>
      <c r="DZ177" s="125"/>
      <c r="EA177" s="125"/>
      <c r="EB177" s="124"/>
    </row>
    <row r="178" spans="1:132" x14ac:dyDescent="0.25">
      <c r="B178" s="126"/>
      <c r="D178" s="128"/>
      <c r="E178" s="128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V178" s="125"/>
      <c r="AW178" s="125"/>
      <c r="AX178" s="125"/>
      <c r="AY178" s="125"/>
      <c r="AZ178" s="125"/>
      <c r="BA178" s="125"/>
      <c r="BB178" s="125"/>
      <c r="BC178" s="125"/>
      <c r="BD178" s="125"/>
      <c r="BE178" s="125"/>
      <c r="BF178" s="125"/>
      <c r="BG178" s="125"/>
      <c r="BH178" s="125"/>
      <c r="BI178" s="125"/>
      <c r="BJ178" s="125"/>
      <c r="BK178" s="125"/>
      <c r="BL178" s="125"/>
      <c r="BM178" s="125"/>
      <c r="BN178" s="125"/>
      <c r="BO178" s="125"/>
      <c r="BP178" s="125"/>
      <c r="BQ178" s="125"/>
      <c r="BR178" s="125"/>
      <c r="BS178" s="125"/>
      <c r="BT178" s="125"/>
      <c r="BU178" s="125"/>
      <c r="BV178" s="125"/>
      <c r="BW178" s="125"/>
      <c r="BX178" s="125"/>
      <c r="BY178" s="125"/>
      <c r="BZ178" s="125"/>
      <c r="CA178" s="125"/>
      <c r="CB178" s="125"/>
      <c r="CC178" s="125"/>
      <c r="CD178" s="125"/>
      <c r="CE178" s="125"/>
      <c r="CF178" s="125"/>
      <c r="CG178" s="125"/>
      <c r="CH178" s="125"/>
      <c r="CI178" s="125"/>
      <c r="CJ178" s="125"/>
      <c r="CK178" s="125"/>
      <c r="CL178" s="125"/>
      <c r="CM178" s="125"/>
      <c r="CN178" s="125"/>
      <c r="CO178" s="125"/>
      <c r="CP178" s="125"/>
      <c r="CQ178" s="125"/>
      <c r="CR178" s="125"/>
      <c r="CS178" s="125"/>
      <c r="CT178" s="125"/>
      <c r="CU178" s="125"/>
      <c r="CV178" s="125"/>
      <c r="CW178" s="125"/>
      <c r="CX178" s="125"/>
      <c r="CY178" s="125"/>
      <c r="CZ178" s="125"/>
      <c r="DA178" s="125"/>
      <c r="DB178" s="125"/>
      <c r="DC178" s="125"/>
      <c r="DD178" s="125"/>
      <c r="DE178" s="125"/>
      <c r="DF178" s="125"/>
      <c r="DG178" s="125"/>
      <c r="DH178" s="125"/>
      <c r="DI178" s="125"/>
      <c r="DJ178" s="125"/>
      <c r="DK178" s="125"/>
      <c r="DL178" s="125"/>
      <c r="DM178" s="125"/>
      <c r="DN178" s="125"/>
      <c r="DO178" s="125"/>
      <c r="DP178" s="125"/>
      <c r="DQ178" s="125"/>
      <c r="DR178" s="125"/>
      <c r="DS178" s="125"/>
      <c r="DT178" s="125"/>
      <c r="DU178" s="125"/>
      <c r="DV178" s="125"/>
      <c r="DW178" s="125"/>
      <c r="DX178" s="125"/>
      <c r="DY178" s="125"/>
      <c r="DZ178" s="125"/>
      <c r="EA178" s="125"/>
      <c r="EB178" s="124"/>
    </row>
    <row r="179" spans="1:132" x14ac:dyDescent="0.25">
      <c r="B179" s="126"/>
      <c r="D179" s="128"/>
      <c r="E179" s="128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  <c r="BI179" s="125"/>
      <c r="BJ179" s="125"/>
      <c r="BK179" s="125"/>
      <c r="BL179" s="125"/>
      <c r="BM179" s="125"/>
      <c r="BN179" s="125"/>
      <c r="BO179" s="125"/>
      <c r="BP179" s="125"/>
      <c r="BQ179" s="125"/>
      <c r="BR179" s="125"/>
      <c r="BS179" s="125"/>
      <c r="BT179" s="125"/>
      <c r="BU179" s="125"/>
      <c r="BV179" s="125"/>
      <c r="BW179" s="125"/>
      <c r="BX179" s="125"/>
      <c r="BY179" s="125"/>
      <c r="BZ179" s="125"/>
      <c r="CA179" s="125"/>
      <c r="CB179" s="125"/>
      <c r="CC179" s="125"/>
      <c r="CD179" s="125"/>
      <c r="CE179" s="125"/>
      <c r="CF179" s="125"/>
      <c r="CG179" s="125"/>
      <c r="CH179" s="125"/>
      <c r="CI179" s="125"/>
      <c r="CJ179" s="125"/>
      <c r="CK179" s="125"/>
      <c r="CL179" s="125"/>
      <c r="CM179" s="125"/>
      <c r="CN179" s="125"/>
      <c r="CO179" s="125"/>
      <c r="CP179" s="125"/>
      <c r="CQ179" s="125"/>
      <c r="CR179" s="125"/>
      <c r="CS179" s="125"/>
      <c r="CT179" s="125"/>
      <c r="CU179" s="125"/>
      <c r="CV179" s="125"/>
      <c r="CW179" s="125"/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125"/>
      <c r="DI179" s="125"/>
      <c r="DJ179" s="125"/>
      <c r="DK179" s="125"/>
      <c r="DL179" s="125"/>
      <c r="DM179" s="125"/>
      <c r="DN179" s="125"/>
      <c r="DO179" s="125"/>
      <c r="DP179" s="125"/>
      <c r="DQ179" s="125"/>
      <c r="DR179" s="125"/>
      <c r="DS179" s="125"/>
      <c r="DT179" s="125"/>
      <c r="DU179" s="125"/>
      <c r="DV179" s="125"/>
      <c r="DW179" s="125"/>
      <c r="DX179" s="125"/>
      <c r="DY179" s="125"/>
      <c r="DZ179" s="125"/>
      <c r="EA179" s="125"/>
      <c r="EB179" s="124"/>
    </row>
    <row r="180" spans="1:132" x14ac:dyDescent="0.25">
      <c r="B180" s="126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  <c r="BI180" s="125"/>
      <c r="BJ180" s="125"/>
      <c r="BK180" s="125"/>
      <c r="BL180" s="125"/>
      <c r="BM180" s="125"/>
      <c r="BN180" s="125"/>
      <c r="BO180" s="125"/>
      <c r="BP180" s="125"/>
      <c r="BQ180" s="125"/>
      <c r="BR180" s="125"/>
      <c r="BS180" s="125"/>
      <c r="BT180" s="125"/>
      <c r="BU180" s="125"/>
      <c r="BV180" s="125"/>
      <c r="BW180" s="125"/>
      <c r="BX180" s="125"/>
      <c r="BY180" s="125"/>
      <c r="BZ180" s="125"/>
      <c r="CA180" s="125"/>
      <c r="CB180" s="125"/>
      <c r="CC180" s="125"/>
      <c r="CD180" s="125"/>
      <c r="CE180" s="125"/>
      <c r="CF180" s="125"/>
      <c r="CG180" s="125"/>
      <c r="CH180" s="125"/>
      <c r="CI180" s="125"/>
      <c r="CJ180" s="125"/>
      <c r="CK180" s="125"/>
      <c r="CL180" s="125"/>
      <c r="CM180" s="125"/>
      <c r="CN180" s="125"/>
      <c r="CO180" s="125"/>
      <c r="CP180" s="125"/>
      <c r="CQ180" s="125"/>
      <c r="CR180" s="125"/>
      <c r="CS180" s="125"/>
      <c r="CT180" s="125"/>
      <c r="CU180" s="125"/>
      <c r="CV180" s="125"/>
      <c r="CW180" s="125"/>
      <c r="CX180" s="125"/>
      <c r="CY180" s="125"/>
      <c r="CZ180" s="125"/>
      <c r="DA180" s="125"/>
      <c r="DB180" s="125"/>
      <c r="DC180" s="125"/>
      <c r="DD180" s="125"/>
      <c r="DE180" s="125"/>
      <c r="DF180" s="125"/>
      <c r="DG180" s="125"/>
      <c r="DH180" s="125"/>
      <c r="DI180" s="125"/>
      <c r="DJ180" s="125"/>
      <c r="DK180" s="125"/>
      <c r="DL180" s="125"/>
      <c r="DM180" s="125"/>
      <c r="DN180" s="125"/>
      <c r="DO180" s="125"/>
      <c r="DP180" s="125"/>
      <c r="DQ180" s="125"/>
      <c r="DR180" s="125"/>
      <c r="DS180" s="125"/>
      <c r="DT180" s="125"/>
      <c r="DU180" s="125"/>
      <c r="DV180" s="125"/>
      <c r="DW180" s="125"/>
      <c r="DX180" s="125"/>
      <c r="DY180" s="125"/>
      <c r="DZ180" s="125"/>
      <c r="EA180" s="125"/>
      <c r="EB180" s="124"/>
    </row>
    <row r="181" spans="1:132" x14ac:dyDescent="0.25">
      <c r="B181" s="126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  <c r="BG181" s="125"/>
      <c r="BH181" s="125"/>
      <c r="BI181" s="125"/>
      <c r="BJ181" s="125"/>
      <c r="BK181" s="125"/>
      <c r="BL181" s="125"/>
      <c r="BM181" s="125"/>
      <c r="BN181" s="125"/>
      <c r="BO181" s="125"/>
      <c r="BP181" s="125"/>
      <c r="BQ181" s="125"/>
      <c r="BR181" s="125"/>
      <c r="BS181" s="125"/>
      <c r="BT181" s="125"/>
      <c r="BU181" s="125"/>
      <c r="BV181" s="125"/>
      <c r="BW181" s="125"/>
      <c r="BX181" s="125"/>
      <c r="BY181" s="125"/>
      <c r="BZ181" s="125"/>
      <c r="CA181" s="125"/>
      <c r="CB181" s="125"/>
      <c r="CC181" s="125"/>
      <c r="CD181" s="125"/>
      <c r="CE181" s="125"/>
      <c r="CF181" s="125"/>
      <c r="CG181" s="125"/>
      <c r="CH181" s="125"/>
      <c r="CI181" s="125"/>
      <c r="CJ181" s="125"/>
      <c r="CK181" s="125"/>
      <c r="CL181" s="125"/>
      <c r="CM181" s="125"/>
      <c r="CN181" s="125"/>
      <c r="CO181" s="125"/>
      <c r="CP181" s="125"/>
      <c r="CQ181" s="125"/>
      <c r="CR181" s="125"/>
      <c r="CS181" s="125"/>
      <c r="CT181" s="125"/>
      <c r="CU181" s="125"/>
      <c r="CV181" s="125"/>
      <c r="CW181" s="125"/>
      <c r="CX181" s="125"/>
      <c r="CY181" s="125"/>
      <c r="CZ181" s="125"/>
      <c r="DA181" s="125"/>
      <c r="DB181" s="125"/>
      <c r="DC181" s="125"/>
      <c r="DD181" s="125"/>
      <c r="DE181" s="125"/>
      <c r="DF181" s="125"/>
      <c r="DG181" s="125"/>
      <c r="DH181" s="125"/>
      <c r="DI181" s="125"/>
      <c r="DJ181" s="125"/>
      <c r="DK181" s="125"/>
      <c r="DL181" s="125"/>
      <c r="DM181" s="125"/>
      <c r="DN181" s="125"/>
      <c r="DO181" s="125"/>
      <c r="DP181" s="125"/>
      <c r="DQ181" s="125"/>
      <c r="DR181" s="125"/>
      <c r="DS181" s="125"/>
      <c r="DT181" s="125"/>
      <c r="DU181" s="125"/>
      <c r="DV181" s="125"/>
      <c r="DW181" s="125"/>
      <c r="DX181" s="125"/>
      <c r="DY181" s="125"/>
      <c r="DZ181" s="125"/>
      <c r="EA181" s="125"/>
      <c r="EB181" s="124"/>
    </row>
    <row r="182" spans="1:132" x14ac:dyDescent="0.25">
      <c r="A182" s="122"/>
      <c r="B182" s="1"/>
      <c r="C182" s="123"/>
      <c r="D182" s="124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  <c r="BG182" s="125"/>
      <c r="BH182" s="125"/>
      <c r="BI182" s="125"/>
      <c r="BJ182" s="125"/>
      <c r="BK182" s="125"/>
      <c r="BL182" s="125"/>
      <c r="BM182" s="125"/>
      <c r="BN182" s="125"/>
      <c r="BO182" s="125"/>
      <c r="BP182" s="125"/>
      <c r="BQ182" s="125"/>
      <c r="BR182" s="125"/>
      <c r="BS182" s="125"/>
      <c r="BT182" s="125"/>
      <c r="BU182" s="125"/>
      <c r="BV182" s="125"/>
      <c r="BW182" s="125"/>
      <c r="BX182" s="125"/>
      <c r="BY182" s="125"/>
      <c r="BZ182" s="125"/>
      <c r="CA182" s="125"/>
      <c r="CB182" s="125"/>
      <c r="CC182" s="125"/>
      <c r="CD182" s="125"/>
      <c r="CE182" s="125"/>
      <c r="CF182" s="125"/>
      <c r="CG182" s="125"/>
      <c r="CH182" s="125"/>
      <c r="CI182" s="125"/>
      <c r="CJ182" s="125"/>
      <c r="CK182" s="125"/>
      <c r="CL182" s="125"/>
      <c r="CM182" s="125"/>
      <c r="CN182" s="125"/>
      <c r="CO182" s="125"/>
      <c r="CP182" s="125"/>
      <c r="CQ182" s="125"/>
      <c r="CR182" s="125"/>
      <c r="CS182" s="125"/>
      <c r="CT182" s="125"/>
      <c r="CU182" s="125"/>
      <c r="CV182" s="125"/>
      <c r="CW182" s="125"/>
      <c r="CX182" s="125"/>
      <c r="CY182" s="125"/>
      <c r="CZ182" s="125"/>
      <c r="DA182" s="125"/>
      <c r="DB182" s="125"/>
      <c r="DC182" s="125"/>
      <c r="DD182" s="125"/>
      <c r="DE182" s="125"/>
      <c r="DF182" s="125"/>
      <c r="DG182" s="125"/>
      <c r="DH182" s="125"/>
      <c r="DI182" s="125"/>
      <c r="DJ182" s="125"/>
      <c r="DK182" s="125"/>
      <c r="DL182" s="125"/>
      <c r="DM182" s="125"/>
      <c r="DN182" s="125"/>
      <c r="DO182" s="125"/>
      <c r="DP182" s="125"/>
      <c r="DQ182" s="125"/>
      <c r="DR182" s="125"/>
      <c r="DS182" s="125"/>
      <c r="DT182" s="125"/>
      <c r="DU182" s="125"/>
      <c r="DV182" s="125"/>
      <c r="DW182" s="125"/>
      <c r="DX182" s="125"/>
      <c r="DY182" s="125"/>
      <c r="DZ182" s="125"/>
      <c r="EA182" s="125"/>
      <c r="EB182" s="123"/>
    </row>
    <row r="183" spans="1:132" x14ac:dyDescent="0.25">
      <c r="A183" s="122"/>
      <c r="B183" s="1"/>
      <c r="C183" s="123"/>
      <c r="D183" s="124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V183" s="125"/>
      <c r="AW183" s="125"/>
      <c r="AX183" s="125"/>
      <c r="AY183" s="125"/>
      <c r="AZ183" s="125"/>
      <c r="BA183" s="125"/>
      <c r="BB183" s="125"/>
      <c r="BC183" s="125"/>
      <c r="BD183" s="125"/>
      <c r="BE183" s="125"/>
      <c r="BF183" s="125"/>
      <c r="BG183" s="125"/>
      <c r="BH183" s="125"/>
      <c r="BI183" s="125"/>
      <c r="BJ183" s="125"/>
      <c r="BK183" s="125"/>
      <c r="BL183" s="125"/>
      <c r="BM183" s="125"/>
      <c r="BN183" s="125"/>
      <c r="BO183" s="125"/>
      <c r="BP183" s="125"/>
      <c r="BQ183" s="125"/>
      <c r="BR183" s="125"/>
      <c r="BS183" s="125"/>
      <c r="BT183" s="125"/>
      <c r="BU183" s="125"/>
      <c r="BV183" s="125"/>
      <c r="BW183" s="125"/>
      <c r="BX183" s="125"/>
      <c r="BY183" s="125"/>
      <c r="BZ183" s="125"/>
      <c r="CA183" s="125"/>
      <c r="CB183" s="125"/>
      <c r="CC183" s="125"/>
      <c r="CD183" s="125"/>
      <c r="CE183" s="125"/>
      <c r="CF183" s="125"/>
      <c r="CG183" s="125"/>
      <c r="CH183" s="125"/>
      <c r="CI183" s="125"/>
      <c r="CJ183" s="125"/>
      <c r="CK183" s="125"/>
      <c r="CL183" s="125"/>
      <c r="CM183" s="125"/>
      <c r="CN183" s="125"/>
      <c r="CO183" s="125"/>
      <c r="CP183" s="125"/>
      <c r="CQ183" s="125"/>
      <c r="CR183" s="125"/>
      <c r="CS183" s="125"/>
      <c r="CT183" s="125"/>
      <c r="CU183" s="125"/>
      <c r="CV183" s="125"/>
      <c r="CW183" s="125"/>
      <c r="CX183" s="125"/>
      <c r="CY183" s="125"/>
      <c r="CZ183" s="125"/>
      <c r="DA183" s="125"/>
      <c r="DB183" s="125"/>
      <c r="DC183" s="125"/>
      <c r="DD183" s="125"/>
      <c r="DE183" s="125"/>
      <c r="DF183" s="125"/>
      <c r="DG183" s="125"/>
      <c r="DH183" s="125"/>
      <c r="DI183" s="125"/>
      <c r="DJ183" s="125"/>
      <c r="DK183" s="125"/>
      <c r="DL183" s="125"/>
      <c r="DM183" s="125"/>
      <c r="DN183" s="125"/>
      <c r="DO183" s="125"/>
      <c r="DP183" s="125"/>
      <c r="DQ183" s="125"/>
      <c r="DR183" s="125"/>
      <c r="DS183" s="125"/>
      <c r="DT183" s="125"/>
      <c r="DU183" s="125"/>
      <c r="DV183" s="125"/>
      <c r="DW183" s="125"/>
      <c r="DX183" s="125"/>
      <c r="DY183" s="125"/>
      <c r="DZ183" s="125"/>
      <c r="EA183" s="125"/>
      <c r="EB183" s="123"/>
    </row>
    <row r="184" spans="1:132" x14ac:dyDescent="0.25">
      <c r="B184" s="126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  <c r="BG184" s="125"/>
      <c r="BH184" s="125"/>
      <c r="BI184" s="125"/>
      <c r="BJ184" s="125"/>
      <c r="BK184" s="125"/>
      <c r="BL184" s="125"/>
      <c r="BM184" s="125"/>
      <c r="BN184" s="125"/>
      <c r="BO184" s="125"/>
      <c r="BP184" s="125"/>
      <c r="BQ184" s="125"/>
      <c r="BR184" s="125"/>
      <c r="BS184" s="125"/>
      <c r="BT184" s="125"/>
      <c r="BU184" s="125"/>
      <c r="BV184" s="125"/>
      <c r="BW184" s="125"/>
      <c r="BX184" s="125"/>
      <c r="BY184" s="125"/>
      <c r="BZ184" s="125"/>
      <c r="CA184" s="125"/>
      <c r="CB184" s="125"/>
      <c r="CC184" s="125"/>
      <c r="CD184" s="125"/>
      <c r="CE184" s="125"/>
      <c r="CF184" s="125"/>
      <c r="CG184" s="125"/>
      <c r="CH184" s="125"/>
      <c r="CI184" s="125"/>
      <c r="CJ184" s="125"/>
      <c r="CK184" s="125"/>
      <c r="CL184" s="125"/>
      <c r="CM184" s="125"/>
      <c r="CN184" s="125"/>
      <c r="CO184" s="125"/>
      <c r="CP184" s="125"/>
      <c r="CQ184" s="125"/>
      <c r="CR184" s="125"/>
      <c r="CS184" s="125"/>
      <c r="CT184" s="125"/>
      <c r="CU184" s="125"/>
      <c r="CV184" s="125"/>
      <c r="CW184" s="125"/>
      <c r="CX184" s="125"/>
      <c r="CY184" s="125"/>
      <c r="CZ184" s="125"/>
      <c r="DA184" s="125"/>
      <c r="DB184" s="125"/>
      <c r="DC184" s="125"/>
      <c r="DD184" s="125"/>
      <c r="DE184" s="125"/>
      <c r="DF184" s="125"/>
      <c r="DG184" s="125"/>
      <c r="DH184" s="125"/>
      <c r="DI184" s="125"/>
      <c r="DJ184" s="125"/>
      <c r="DK184" s="125"/>
      <c r="DL184" s="125"/>
      <c r="DM184" s="125"/>
      <c r="DN184" s="125"/>
      <c r="DO184" s="125"/>
      <c r="DP184" s="125"/>
      <c r="DQ184" s="125"/>
      <c r="DR184" s="125"/>
      <c r="DS184" s="125"/>
      <c r="DT184" s="125"/>
      <c r="DU184" s="125"/>
      <c r="DV184" s="125"/>
      <c r="DW184" s="125"/>
      <c r="DX184" s="125"/>
      <c r="DY184" s="125"/>
      <c r="DZ184" s="125"/>
      <c r="EA184" s="125"/>
      <c r="EB184" s="124"/>
    </row>
    <row r="185" spans="1:132" x14ac:dyDescent="0.25">
      <c r="A185" s="122"/>
      <c r="B185" s="1"/>
      <c r="C185" s="123"/>
      <c r="D185" s="124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  <c r="BI185" s="125"/>
      <c r="BJ185" s="125"/>
      <c r="BK185" s="125"/>
      <c r="BL185" s="125"/>
      <c r="BM185" s="125"/>
      <c r="BN185" s="125"/>
      <c r="BO185" s="125"/>
      <c r="BP185" s="125"/>
      <c r="BQ185" s="125"/>
      <c r="BR185" s="125"/>
      <c r="BS185" s="125"/>
      <c r="BT185" s="125"/>
      <c r="BU185" s="125"/>
      <c r="BV185" s="125"/>
      <c r="BW185" s="125"/>
      <c r="BX185" s="125"/>
      <c r="BY185" s="125"/>
      <c r="BZ185" s="125"/>
      <c r="CA185" s="125"/>
      <c r="CB185" s="125"/>
      <c r="CC185" s="125"/>
      <c r="CD185" s="125"/>
      <c r="CE185" s="125"/>
      <c r="CF185" s="125"/>
      <c r="CG185" s="125"/>
      <c r="CH185" s="125"/>
      <c r="CI185" s="125"/>
      <c r="CJ185" s="125"/>
      <c r="CK185" s="125"/>
      <c r="CL185" s="125"/>
      <c r="CM185" s="125"/>
      <c r="CN185" s="125"/>
      <c r="CO185" s="125"/>
      <c r="CP185" s="125"/>
      <c r="CQ185" s="125"/>
      <c r="CR185" s="125"/>
      <c r="CS185" s="125"/>
      <c r="CT185" s="125"/>
      <c r="CU185" s="125"/>
      <c r="CV185" s="125"/>
      <c r="CW185" s="125"/>
      <c r="CX185" s="125"/>
      <c r="CY185" s="125"/>
      <c r="CZ185" s="125"/>
      <c r="DA185" s="125"/>
      <c r="DB185" s="125"/>
      <c r="DC185" s="125"/>
      <c r="DD185" s="125"/>
      <c r="DE185" s="125"/>
      <c r="DF185" s="125"/>
      <c r="DG185" s="125"/>
      <c r="DH185" s="125"/>
      <c r="DI185" s="125"/>
      <c r="DJ185" s="125"/>
      <c r="DK185" s="125"/>
      <c r="DL185" s="125"/>
      <c r="DM185" s="125"/>
      <c r="DN185" s="125"/>
      <c r="DO185" s="125"/>
      <c r="DP185" s="125"/>
      <c r="DQ185" s="125"/>
      <c r="DR185" s="125"/>
      <c r="DS185" s="125"/>
      <c r="DT185" s="125"/>
      <c r="DU185" s="125"/>
      <c r="DV185" s="125"/>
      <c r="DW185" s="125"/>
      <c r="DX185" s="125"/>
      <c r="DY185" s="125"/>
      <c r="DZ185" s="125"/>
      <c r="EA185" s="125"/>
      <c r="EB185" s="123"/>
    </row>
    <row r="186" spans="1:132" x14ac:dyDescent="0.25">
      <c r="A186" s="122"/>
      <c r="B186" s="1"/>
      <c r="C186" s="123"/>
      <c r="D186" s="124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  <c r="BI186" s="125"/>
      <c r="BJ186" s="125"/>
      <c r="BK186" s="125"/>
      <c r="BL186" s="125"/>
      <c r="BM186" s="125"/>
      <c r="BN186" s="125"/>
      <c r="BO186" s="125"/>
      <c r="BP186" s="125"/>
      <c r="BQ186" s="125"/>
      <c r="BR186" s="125"/>
      <c r="BS186" s="125"/>
      <c r="BT186" s="125"/>
      <c r="BU186" s="125"/>
      <c r="BV186" s="125"/>
      <c r="BW186" s="125"/>
      <c r="BX186" s="125"/>
      <c r="BY186" s="125"/>
      <c r="BZ186" s="125"/>
      <c r="CA186" s="125"/>
      <c r="CB186" s="125"/>
      <c r="CC186" s="125"/>
      <c r="CD186" s="125"/>
      <c r="CE186" s="125"/>
      <c r="CF186" s="125"/>
      <c r="CG186" s="125"/>
      <c r="CH186" s="125"/>
      <c r="CI186" s="125"/>
      <c r="CJ186" s="125"/>
      <c r="CK186" s="125"/>
      <c r="CL186" s="125"/>
      <c r="CM186" s="125"/>
      <c r="CN186" s="125"/>
      <c r="CO186" s="125"/>
      <c r="CP186" s="125"/>
      <c r="CQ186" s="125"/>
      <c r="CR186" s="125"/>
      <c r="CS186" s="125"/>
      <c r="CT186" s="125"/>
      <c r="CU186" s="125"/>
      <c r="CV186" s="125"/>
      <c r="CW186" s="125"/>
      <c r="CX186" s="125"/>
      <c r="CY186" s="125"/>
      <c r="CZ186" s="125"/>
      <c r="DA186" s="125"/>
      <c r="DB186" s="125"/>
      <c r="DC186" s="125"/>
      <c r="DD186" s="125"/>
      <c r="DE186" s="125"/>
      <c r="DF186" s="125"/>
      <c r="DG186" s="125"/>
      <c r="DH186" s="125"/>
      <c r="DI186" s="125"/>
      <c r="DJ186" s="125"/>
      <c r="DK186" s="125"/>
      <c r="DL186" s="125"/>
      <c r="DM186" s="125"/>
      <c r="DN186" s="125"/>
      <c r="DO186" s="125"/>
      <c r="DP186" s="125"/>
      <c r="DQ186" s="125"/>
      <c r="DR186" s="125"/>
      <c r="DS186" s="125"/>
      <c r="DT186" s="125"/>
      <c r="DU186" s="125"/>
      <c r="DV186" s="125"/>
      <c r="DW186" s="125"/>
      <c r="DX186" s="125"/>
      <c r="DY186" s="125"/>
      <c r="DZ186" s="125"/>
      <c r="EA186" s="125"/>
      <c r="EB186" s="123"/>
    </row>
    <row r="187" spans="1:132" x14ac:dyDescent="0.25">
      <c r="A187" s="122"/>
      <c r="B187" s="2"/>
      <c r="C187" s="123"/>
      <c r="D187" s="124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  <c r="BG187" s="125"/>
      <c r="BH187" s="125"/>
      <c r="BI187" s="125"/>
      <c r="BJ187" s="125"/>
      <c r="BK187" s="125"/>
      <c r="BL187" s="125"/>
      <c r="BM187" s="125"/>
      <c r="BN187" s="125"/>
      <c r="BO187" s="125"/>
      <c r="BP187" s="125"/>
      <c r="BQ187" s="125"/>
      <c r="BR187" s="125"/>
      <c r="BS187" s="125"/>
      <c r="BT187" s="125"/>
      <c r="BU187" s="125"/>
      <c r="BV187" s="125"/>
      <c r="BW187" s="125"/>
      <c r="BX187" s="125"/>
      <c r="BY187" s="125"/>
      <c r="BZ187" s="125"/>
      <c r="CA187" s="125"/>
      <c r="CB187" s="125"/>
      <c r="CC187" s="125"/>
      <c r="CD187" s="125"/>
      <c r="CE187" s="125"/>
      <c r="CF187" s="125"/>
      <c r="CG187" s="125"/>
      <c r="CH187" s="125"/>
      <c r="CI187" s="125"/>
      <c r="CJ187" s="125"/>
      <c r="CK187" s="125"/>
      <c r="CL187" s="125"/>
      <c r="CM187" s="125"/>
      <c r="CN187" s="125"/>
      <c r="CO187" s="125"/>
      <c r="CP187" s="125"/>
      <c r="CQ187" s="125"/>
      <c r="CR187" s="125"/>
      <c r="CS187" s="125"/>
      <c r="CT187" s="125"/>
      <c r="CU187" s="125"/>
      <c r="CV187" s="125"/>
      <c r="CW187" s="125"/>
      <c r="CX187" s="125"/>
      <c r="CY187" s="125"/>
      <c r="CZ187" s="125"/>
      <c r="DA187" s="125"/>
      <c r="DB187" s="125"/>
      <c r="DC187" s="125"/>
      <c r="DD187" s="125"/>
      <c r="DE187" s="125"/>
      <c r="DF187" s="125"/>
      <c r="DG187" s="125"/>
      <c r="DH187" s="125"/>
      <c r="DI187" s="125"/>
      <c r="DJ187" s="125"/>
      <c r="DK187" s="125"/>
      <c r="DL187" s="125"/>
      <c r="DM187" s="125"/>
      <c r="DN187" s="125"/>
      <c r="DO187" s="125"/>
      <c r="DP187" s="125"/>
      <c r="DQ187" s="125"/>
      <c r="DR187" s="125"/>
      <c r="DS187" s="125"/>
      <c r="DT187" s="125"/>
      <c r="DU187" s="125"/>
      <c r="DV187" s="125"/>
      <c r="DW187" s="125"/>
      <c r="DX187" s="125"/>
      <c r="DY187" s="125"/>
      <c r="DZ187" s="125"/>
      <c r="EA187" s="125"/>
      <c r="EB187" s="123"/>
    </row>
    <row r="188" spans="1:132" x14ac:dyDescent="0.25">
      <c r="A188" s="122"/>
      <c r="B188" s="2"/>
      <c r="C188" s="123"/>
      <c r="D188" s="124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  <c r="BG188" s="125"/>
      <c r="BH188" s="125"/>
      <c r="BI188" s="125"/>
      <c r="BJ188" s="125"/>
      <c r="BK188" s="125"/>
      <c r="BL188" s="125"/>
      <c r="BM188" s="125"/>
      <c r="BN188" s="125"/>
      <c r="BO188" s="125"/>
      <c r="BP188" s="125"/>
      <c r="BQ188" s="125"/>
      <c r="BR188" s="125"/>
      <c r="BS188" s="125"/>
      <c r="BT188" s="125"/>
      <c r="BU188" s="125"/>
      <c r="BV188" s="125"/>
      <c r="BW188" s="125"/>
      <c r="BX188" s="125"/>
      <c r="BY188" s="125"/>
      <c r="BZ188" s="125"/>
      <c r="CA188" s="125"/>
      <c r="CB188" s="125"/>
      <c r="CC188" s="125"/>
      <c r="CD188" s="125"/>
      <c r="CE188" s="125"/>
      <c r="CF188" s="125"/>
      <c r="CG188" s="125"/>
      <c r="CH188" s="125"/>
      <c r="CI188" s="125"/>
      <c r="CJ188" s="125"/>
      <c r="CK188" s="125"/>
      <c r="CL188" s="125"/>
      <c r="CM188" s="125"/>
      <c r="CN188" s="125"/>
      <c r="CO188" s="125"/>
      <c r="CP188" s="125"/>
      <c r="CQ188" s="125"/>
      <c r="CR188" s="125"/>
      <c r="CS188" s="125"/>
      <c r="CT188" s="125"/>
      <c r="CU188" s="125"/>
      <c r="CV188" s="125"/>
      <c r="CW188" s="125"/>
      <c r="CX188" s="125"/>
      <c r="CY188" s="125"/>
      <c r="CZ188" s="125"/>
      <c r="DA188" s="125"/>
      <c r="DB188" s="125"/>
      <c r="DC188" s="125"/>
      <c r="DD188" s="125"/>
      <c r="DE188" s="125"/>
      <c r="DF188" s="125"/>
      <c r="DG188" s="125"/>
      <c r="DH188" s="125"/>
      <c r="DI188" s="125"/>
      <c r="DJ188" s="125"/>
      <c r="DK188" s="125"/>
      <c r="DL188" s="125"/>
      <c r="DM188" s="125"/>
      <c r="DN188" s="125"/>
      <c r="DO188" s="125"/>
      <c r="DP188" s="125"/>
      <c r="DQ188" s="125"/>
      <c r="DR188" s="125"/>
      <c r="DS188" s="125"/>
      <c r="DT188" s="125"/>
      <c r="DU188" s="125"/>
      <c r="DV188" s="125"/>
      <c r="DW188" s="125"/>
      <c r="DX188" s="125"/>
      <c r="DY188" s="125"/>
      <c r="DZ188" s="125"/>
      <c r="EA188" s="125"/>
      <c r="EB188" s="123"/>
    </row>
    <row r="189" spans="1:132" x14ac:dyDescent="0.25">
      <c r="A189" s="122"/>
      <c r="B189" s="2"/>
      <c r="C189" s="123"/>
      <c r="D189" s="124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125"/>
      <c r="BH189" s="125"/>
      <c r="BI189" s="125"/>
      <c r="BJ189" s="125"/>
      <c r="BK189" s="125"/>
      <c r="BL189" s="125"/>
      <c r="BM189" s="125"/>
      <c r="BN189" s="125"/>
      <c r="BO189" s="125"/>
      <c r="BP189" s="125"/>
      <c r="BQ189" s="125"/>
      <c r="BR189" s="125"/>
      <c r="BS189" s="125"/>
      <c r="BT189" s="125"/>
      <c r="BU189" s="125"/>
      <c r="BV189" s="125"/>
      <c r="BW189" s="125"/>
      <c r="BX189" s="125"/>
      <c r="BY189" s="125"/>
      <c r="BZ189" s="125"/>
      <c r="CA189" s="125"/>
      <c r="CB189" s="125"/>
      <c r="CC189" s="125"/>
      <c r="CD189" s="125"/>
      <c r="CE189" s="125"/>
      <c r="CF189" s="125"/>
      <c r="CG189" s="125"/>
      <c r="CH189" s="125"/>
      <c r="CI189" s="125"/>
      <c r="CJ189" s="125"/>
      <c r="CK189" s="125"/>
      <c r="CL189" s="125"/>
      <c r="CM189" s="125"/>
      <c r="CN189" s="125"/>
      <c r="CO189" s="125"/>
      <c r="CP189" s="125"/>
      <c r="CQ189" s="125"/>
      <c r="CR189" s="125"/>
      <c r="CS189" s="125"/>
      <c r="CT189" s="125"/>
      <c r="CU189" s="125"/>
      <c r="CV189" s="125"/>
      <c r="CW189" s="125"/>
      <c r="CX189" s="125"/>
      <c r="CY189" s="125"/>
      <c r="CZ189" s="125"/>
      <c r="DA189" s="125"/>
      <c r="DB189" s="125"/>
      <c r="DC189" s="125"/>
      <c r="DD189" s="125"/>
      <c r="DE189" s="125"/>
      <c r="DF189" s="125"/>
      <c r="DG189" s="125"/>
      <c r="DH189" s="125"/>
      <c r="DI189" s="125"/>
      <c r="DJ189" s="125"/>
      <c r="DK189" s="125"/>
      <c r="DL189" s="125"/>
      <c r="DM189" s="125"/>
      <c r="DN189" s="125"/>
      <c r="DO189" s="125"/>
      <c r="DP189" s="125"/>
      <c r="DQ189" s="125"/>
      <c r="DR189" s="125"/>
      <c r="DS189" s="125"/>
      <c r="DT189" s="125"/>
      <c r="DU189" s="125"/>
      <c r="DV189" s="125"/>
      <c r="DW189" s="125"/>
      <c r="DX189" s="125"/>
      <c r="DY189" s="125"/>
      <c r="DZ189" s="125"/>
      <c r="EA189" s="125"/>
      <c r="EB189" s="123"/>
    </row>
    <row r="190" spans="1:132" x14ac:dyDescent="0.25">
      <c r="A190" s="122"/>
      <c r="B190" s="1"/>
      <c r="C190" s="123"/>
      <c r="D190" s="124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V190" s="125"/>
      <c r="AW190" s="125"/>
      <c r="AX190" s="125"/>
      <c r="AY190" s="125"/>
      <c r="AZ190" s="125"/>
      <c r="BA190" s="125"/>
      <c r="BB190" s="125"/>
      <c r="BC190" s="125"/>
      <c r="BD190" s="125"/>
      <c r="BE190" s="125"/>
      <c r="BF190" s="125"/>
      <c r="BG190" s="125"/>
      <c r="BH190" s="125"/>
      <c r="BI190" s="125"/>
      <c r="BJ190" s="125"/>
      <c r="BK190" s="125"/>
      <c r="BL190" s="125"/>
      <c r="BM190" s="125"/>
      <c r="BN190" s="125"/>
      <c r="BO190" s="125"/>
      <c r="BP190" s="125"/>
      <c r="BQ190" s="125"/>
      <c r="BR190" s="125"/>
      <c r="BS190" s="125"/>
      <c r="BT190" s="125"/>
      <c r="BU190" s="125"/>
      <c r="BV190" s="125"/>
      <c r="BW190" s="125"/>
      <c r="BX190" s="125"/>
      <c r="BY190" s="125"/>
      <c r="BZ190" s="125"/>
      <c r="CA190" s="125"/>
      <c r="CB190" s="125"/>
      <c r="CC190" s="125"/>
      <c r="CD190" s="125"/>
      <c r="CE190" s="125"/>
      <c r="CF190" s="125"/>
      <c r="CG190" s="125"/>
      <c r="CH190" s="125"/>
      <c r="CI190" s="125"/>
      <c r="CJ190" s="125"/>
      <c r="CK190" s="125"/>
      <c r="CL190" s="125"/>
      <c r="CM190" s="125"/>
      <c r="CN190" s="125"/>
      <c r="CO190" s="125"/>
      <c r="CP190" s="125"/>
      <c r="CQ190" s="125"/>
      <c r="CR190" s="125"/>
      <c r="CS190" s="125"/>
      <c r="CT190" s="125"/>
      <c r="CU190" s="125"/>
      <c r="CV190" s="125"/>
      <c r="CW190" s="125"/>
      <c r="CX190" s="125"/>
      <c r="CY190" s="125"/>
      <c r="CZ190" s="125"/>
      <c r="DA190" s="125"/>
      <c r="DB190" s="125"/>
      <c r="DC190" s="125"/>
      <c r="DD190" s="125"/>
      <c r="DE190" s="125"/>
      <c r="DF190" s="125"/>
      <c r="DG190" s="125"/>
      <c r="DH190" s="125"/>
      <c r="DI190" s="125"/>
      <c r="DJ190" s="125"/>
      <c r="DK190" s="125"/>
      <c r="DL190" s="125"/>
      <c r="DM190" s="125"/>
      <c r="DN190" s="125"/>
      <c r="DO190" s="125"/>
      <c r="DP190" s="125"/>
      <c r="DQ190" s="125"/>
      <c r="DR190" s="125"/>
      <c r="DS190" s="125"/>
      <c r="DT190" s="125"/>
      <c r="DU190" s="125"/>
      <c r="DV190" s="125"/>
      <c r="DW190" s="125"/>
      <c r="DX190" s="125"/>
      <c r="DY190" s="125"/>
      <c r="DZ190" s="125"/>
      <c r="EA190" s="125"/>
      <c r="EB190" s="123"/>
    </row>
    <row r="191" spans="1:132" x14ac:dyDescent="0.25">
      <c r="A191" s="122"/>
      <c r="B191" s="2"/>
      <c r="C191" s="123"/>
      <c r="D191" s="124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V191" s="125"/>
      <c r="AW191" s="125"/>
      <c r="AX191" s="125"/>
      <c r="AY191" s="125"/>
      <c r="AZ191" s="125"/>
      <c r="BA191" s="125"/>
      <c r="BB191" s="125"/>
      <c r="BC191" s="125"/>
      <c r="BD191" s="125"/>
      <c r="BE191" s="125"/>
      <c r="BF191" s="125"/>
      <c r="BG191" s="125"/>
      <c r="BH191" s="125"/>
      <c r="BI191" s="125"/>
      <c r="BJ191" s="125"/>
      <c r="BK191" s="125"/>
      <c r="BL191" s="125"/>
      <c r="BM191" s="125"/>
      <c r="BN191" s="125"/>
      <c r="BO191" s="125"/>
      <c r="BP191" s="125"/>
      <c r="BQ191" s="125"/>
      <c r="BR191" s="125"/>
      <c r="BS191" s="125"/>
      <c r="BT191" s="125"/>
      <c r="BU191" s="125"/>
      <c r="BV191" s="125"/>
      <c r="BW191" s="125"/>
      <c r="BX191" s="125"/>
      <c r="BY191" s="125"/>
      <c r="BZ191" s="125"/>
      <c r="CA191" s="125"/>
      <c r="CB191" s="125"/>
      <c r="CC191" s="125"/>
      <c r="CD191" s="125"/>
      <c r="CE191" s="125"/>
      <c r="CF191" s="125"/>
      <c r="CG191" s="125"/>
      <c r="CH191" s="125"/>
      <c r="CI191" s="125"/>
      <c r="CJ191" s="125"/>
      <c r="CK191" s="125"/>
      <c r="CL191" s="125"/>
      <c r="CM191" s="125"/>
      <c r="CN191" s="125"/>
      <c r="CO191" s="125"/>
      <c r="CP191" s="125"/>
      <c r="CQ191" s="125"/>
      <c r="CR191" s="125"/>
      <c r="CS191" s="125"/>
      <c r="CT191" s="125"/>
      <c r="CU191" s="125"/>
      <c r="CV191" s="125"/>
      <c r="CW191" s="125"/>
      <c r="CX191" s="125"/>
      <c r="CY191" s="125"/>
      <c r="CZ191" s="125"/>
      <c r="DA191" s="125"/>
      <c r="DB191" s="125"/>
      <c r="DC191" s="125"/>
      <c r="DD191" s="125"/>
      <c r="DE191" s="125"/>
      <c r="DF191" s="125"/>
      <c r="DG191" s="125"/>
      <c r="DH191" s="125"/>
      <c r="DI191" s="125"/>
      <c r="DJ191" s="125"/>
      <c r="DK191" s="125"/>
      <c r="DL191" s="125"/>
      <c r="DM191" s="125"/>
      <c r="DN191" s="125"/>
      <c r="DO191" s="125"/>
      <c r="DP191" s="125"/>
      <c r="DQ191" s="125"/>
      <c r="DR191" s="125"/>
      <c r="DS191" s="125"/>
      <c r="DT191" s="125"/>
      <c r="DU191" s="125"/>
      <c r="DV191" s="125"/>
      <c r="DW191" s="125"/>
      <c r="DX191" s="125"/>
      <c r="DY191" s="125"/>
      <c r="DZ191" s="125"/>
      <c r="EA191" s="125"/>
      <c r="EB191" s="123"/>
    </row>
    <row r="192" spans="1:132" x14ac:dyDescent="0.25">
      <c r="A192" s="122"/>
      <c r="B192" s="2"/>
      <c r="C192" s="123"/>
      <c r="D192" s="124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5"/>
      <c r="AE192" s="125"/>
      <c r="AF192" s="125"/>
      <c r="AG192" s="125"/>
      <c r="AH192" s="125"/>
      <c r="AI192" s="125"/>
      <c r="AJ192" s="125"/>
      <c r="AK192" s="125"/>
      <c r="AL192" s="125"/>
      <c r="AM192" s="125"/>
      <c r="AN192" s="125"/>
      <c r="AO192" s="125"/>
      <c r="AP192" s="125"/>
      <c r="AQ192" s="125"/>
      <c r="AR192" s="125"/>
      <c r="AS192" s="125"/>
      <c r="AT192" s="125"/>
      <c r="AU192" s="125"/>
      <c r="AV192" s="125"/>
      <c r="AW192" s="125"/>
      <c r="AX192" s="125"/>
      <c r="AY192" s="125"/>
      <c r="AZ192" s="125"/>
      <c r="BA192" s="125"/>
      <c r="BB192" s="125"/>
      <c r="BC192" s="125"/>
      <c r="BD192" s="125"/>
      <c r="BE192" s="125"/>
      <c r="BF192" s="125"/>
      <c r="BG192" s="125"/>
      <c r="BH192" s="125"/>
      <c r="BI192" s="125"/>
      <c r="BJ192" s="125"/>
      <c r="BK192" s="125"/>
      <c r="BL192" s="125"/>
      <c r="BM192" s="125"/>
      <c r="BN192" s="125"/>
      <c r="BO192" s="125"/>
      <c r="BP192" s="125"/>
      <c r="BQ192" s="125"/>
      <c r="BR192" s="125"/>
      <c r="BS192" s="125"/>
      <c r="BT192" s="125"/>
      <c r="BU192" s="125"/>
      <c r="BV192" s="125"/>
      <c r="BW192" s="125"/>
      <c r="BX192" s="125"/>
      <c r="BY192" s="125"/>
      <c r="BZ192" s="125"/>
      <c r="CA192" s="125"/>
      <c r="CB192" s="125"/>
      <c r="CC192" s="125"/>
      <c r="CD192" s="125"/>
      <c r="CE192" s="125"/>
      <c r="CF192" s="125"/>
      <c r="CG192" s="125"/>
      <c r="CH192" s="125"/>
      <c r="CI192" s="125"/>
      <c r="CJ192" s="125"/>
      <c r="CK192" s="125"/>
      <c r="CL192" s="125"/>
      <c r="CM192" s="125"/>
      <c r="CN192" s="125"/>
      <c r="CO192" s="125"/>
      <c r="CP192" s="125"/>
      <c r="CQ192" s="125"/>
      <c r="CR192" s="125"/>
      <c r="CS192" s="125"/>
      <c r="CT192" s="125"/>
      <c r="CU192" s="125"/>
      <c r="CV192" s="125"/>
      <c r="CW192" s="125"/>
      <c r="CX192" s="125"/>
      <c r="CY192" s="125"/>
      <c r="CZ192" s="125"/>
      <c r="DA192" s="125"/>
      <c r="DB192" s="125"/>
      <c r="DC192" s="125"/>
      <c r="DD192" s="125"/>
      <c r="DE192" s="125"/>
      <c r="DF192" s="125"/>
      <c r="DG192" s="125"/>
      <c r="DH192" s="125"/>
      <c r="DI192" s="125"/>
      <c r="DJ192" s="125"/>
      <c r="DK192" s="125"/>
      <c r="DL192" s="125"/>
      <c r="DM192" s="125"/>
      <c r="DN192" s="125"/>
      <c r="DO192" s="125"/>
      <c r="DP192" s="125"/>
      <c r="DQ192" s="125"/>
      <c r="DR192" s="125"/>
      <c r="DS192" s="125"/>
      <c r="DT192" s="125"/>
      <c r="DU192" s="125"/>
      <c r="DV192" s="125"/>
      <c r="DW192" s="125"/>
      <c r="DX192" s="125"/>
      <c r="DY192" s="125"/>
      <c r="DZ192" s="125"/>
      <c r="EA192" s="125"/>
      <c r="EB192" s="123"/>
    </row>
    <row r="193" spans="1:132" x14ac:dyDescent="0.25">
      <c r="A193" s="122"/>
      <c r="B193" s="2"/>
      <c r="C193" s="123"/>
      <c r="D193" s="124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125"/>
      <c r="AG193" s="125"/>
      <c r="AH193" s="125"/>
      <c r="AI193" s="125"/>
      <c r="AJ193" s="125"/>
      <c r="AK193" s="125"/>
      <c r="AL193" s="125"/>
      <c r="AM193" s="125"/>
      <c r="AN193" s="125"/>
      <c r="AO193" s="125"/>
      <c r="AP193" s="125"/>
      <c r="AQ193" s="125"/>
      <c r="AR193" s="125"/>
      <c r="AS193" s="125"/>
      <c r="AT193" s="125"/>
      <c r="AU193" s="125"/>
      <c r="AV193" s="125"/>
      <c r="AW193" s="125"/>
      <c r="AX193" s="125"/>
      <c r="AY193" s="125"/>
      <c r="AZ193" s="125"/>
      <c r="BA193" s="125"/>
      <c r="BB193" s="125"/>
      <c r="BC193" s="125"/>
      <c r="BD193" s="125"/>
      <c r="BE193" s="125"/>
      <c r="BF193" s="125"/>
      <c r="BG193" s="125"/>
      <c r="BH193" s="125"/>
      <c r="BI193" s="125"/>
      <c r="BJ193" s="125"/>
      <c r="BK193" s="125"/>
      <c r="BL193" s="125"/>
      <c r="BM193" s="125"/>
      <c r="BN193" s="125"/>
      <c r="BO193" s="125"/>
      <c r="BP193" s="125"/>
      <c r="BQ193" s="125"/>
      <c r="BR193" s="125"/>
      <c r="BS193" s="125"/>
      <c r="BT193" s="125"/>
      <c r="BU193" s="125"/>
      <c r="BV193" s="125"/>
      <c r="BW193" s="125"/>
      <c r="BX193" s="125"/>
      <c r="BY193" s="125"/>
      <c r="BZ193" s="125"/>
      <c r="CA193" s="125"/>
      <c r="CB193" s="125"/>
      <c r="CC193" s="125"/>
      <c r="CD193" s="125"/>
      <c r="CE193" s="125"/>
      <c r="CF193" s="125"/>
      <c r="CG193" s="125"/>
      <c r="CH193" s="125"/>
      <c r="CI193" s="125"/>
      <c r="CJ193" s="125"/>
      <c r="CK193" s="125"/>
      <c r="CL193" s="125"/>
      <c r="CM193" s="125"/>
      <c r="CN193" s="125"/>
      <c r="CO193" s="125"/>
      <c r="CP193" s="125"/>
      <c r="CQ193" s="125"/>
      <c r="CR193" s="125"/>
      <c r="CS193" s="125"/>
      <c r="CT193" s="125"/>
      <c r="CU193" s="125"/>
      <c r="CV193" s="125"/>
      <c r="CW193" s="125"/>
      <c r="CX193" s="125"/>
      <c r="CY193" s="125"/>
      <c r="CZ193" s="125"/>
      <c r="DA193" s="125"/>
      <c r="DB193" s="125"/>
      <c r="DC193" s="125"/>
      <c r="DD193" s="125"/>
      <c r="DE193" s="125"/>
      <c r="DF193" s="125"/>
      <c r="DG193" s="125"/>
      <c r="DH193" s="125"/>
      <c r="DI193" s="125"/>
      <c r="DJ193" s="125"/>
      <c r="DK193" s="125"/>
      <c r="DL193" s="125"/>
      <c r="DM193" s="125"/>
      <c r="DN193" s="125"/>
      <c r="DO193" s="125"/>
      <c r="DP193" s="125"/>
      <c r="DQ193" s="125"/>
      <c r="DR193" s="125"/>
      <c r="DS193" s="125"/>
      <c r="DT193" s="125"/>
      <c r="DU193" s="125"/>
      <c r="DV193" s="125"/>
      <c r="DW193" s="125"/>
      <c r="DX193" s="125"/>
      <c r="DY193" s="125"/>
      <c r="DZ193" s="125"/>
      <c r="EA193" s="125"/>
      <c r="EB193" s="123"/>
    </row>
    <row r="194" spans="1:132" x14ac:dyDescent="0.25">
      <c r="A194" s="122"/>
      <c r="B194" s="2"/>
      <c r="C194" s="123"/>
      <c r="D194" s="124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5"/>
      <c r="AN194" s="125"/>
      <c r="AO194" s="125"/>
      <c r="AP194" s="125"/>
      <c r="AQ194" s="125"/>
      <c r="AR194" s="125"/>
      <c r="AS194" s="125"/>
      <c r="AT194" s="125"/>
      <c r="AU194" s="125"/>
      <c r="AV194" s="125"/>
      <c r="AW194" s="125"/>
      <c r="AX194" s="125"/>
      <c r="AY194" s="125"/>
      <c r="AZ194" s="125"/>
      <c r="BA194" s="125"/>
      <c r="BB194" s="125"/>
      <c r="BC194" s="125"/>
      <c r="BD194" s="125"/>
      <c r="BE194" s="125"/>
      <c r="BF194" s="125"/>
      <c r="BG194" s="125"/>
      <c r="BH194" s="125"/>
      <c r="BI194" s="125"/>
      <c r="BJ194" s="125"/>
      <c r="BK194" s="125"/>
      <c r="BL194" s="125"/>
      <c r="BM194" s="125"/>
      <c r="BN194" s="125"/>
      <c r="BO194" s="125"/>
      <c r="BP194" s="125"/>
      <c r="BQ194" s="125"/>
      <c r="BR194" s="125"/>
      <c r="BS194" s="125"/>
      <c r="BT194" s="125"/>
      <c r="BU194" s="125"/>
      <c r="BV194" s="125"/>
      <c r="BW194" s="125"/>
      <c r="BX194" s="125"/>
      <c r="BY194" s="125"/>
      <c r="BZ194" s="125"/>
      <c r="CA194" s="125"/>
      <c r="CB194" s="125"/>
      <c r="CC194" s="125"/>
      <c r="CD194" s="125"/>
      <c r="CE194" s="125"/>
      <c r="CF194" s="125"/>
      <c r="CG194" s="125"/>
      <c r="CH194" s="125"/>
      <c r="CI194" s="125"/>
      <c r="CJ194" s="125"/>
      <c r="CK194" s="125"/>
      <c r="CL194" s="125"/>
      <c r="CM194" s="125"/>
      <c r="CN194" s="125"/>
      <c r="CO194" s="125"/>
      <c r="CP194" s="125"/>
      <c r="CQ194" s="125"/>
      <c r="CR194" s="125"/>
      <c r="CS194" s="125"/>
      <c r="CT194" s="125"/>
      <c r="CU194" s="125"/>
      <c r="CV194" s="125"/>
      <c r="CW194" s="125"/>
      <c r="CX194" s="125"/>
      <c r="CY194" s="125"/>
      <c r="CZ194" s="125"/>
      <c r="DA194" s="125"/>
      <c r="DB194" s="125"/>
      <c r="DC194" s="125"/>
      <c r="DD194" s="125"/>
      <c r="DE194" s="125"/>
      <c r="DF194" s="125"/>
      <c r="DG194" s="125"/>
      <c r="DH194" s="125"/>
      <c r="DI194" s="125"/>
      <c r="DJ194" s="125"/>
      <c r="DK194" s="125"/>
      <c r="DL194" s="125"/>
      <c r="DM194" s="125"/>
      <c r="DN194" s="125"/>
      <c r="DO194" s="125"/>
      <c r="DP194" s="125"/>
      <c r="DQ194" s="125"/>
      <c r="DR194" s="125"/>
      <c r="DS194" s="125"/>
      <c r="DT194" s="125"/>
      <c r="DU194" s="125"/>
      <c r="DV194" s="125"/>
      <c r="DW194" s="125"/>
      <c r="DX194" s="125"/>
      <c r="DY194" s="125"/>
      <c r="DZ194" s="125"/>
      <c r="EA194" s="125"/>
      <c r="EB194" s="123"/>
    </row>
    <row r="195" spans="1:132" x14ac:dyDescent="0.25">
      <c r="A195" s="122"/>
      <c r="B195" s="2"/>
      <c r="C195" s="123"/>
      <c r="D195" s="124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25"/>
      <c r="AZ195" s="125"/>
      <c r="BA195" s="125"/>
      <c r="BB195" s="125"/>
      <c r="BC195" s="125"/>
      <c r="BD195" s="125"/>
      <c r="BE195" s="125"/>
      <c r="BF195" s="125"/>
      <c r="BG195" s="125"/>
      <c r="BH195" s="125"/>
      <c r="BI195" s="125"/>
      <c r="BJ195" s="125"/>
      <c r="BK195" s="125"/>
      <c r="BL195" s="125"/>
      <c r="BM195" s="125"/>
      <c r="BN195" s="125"/>
      <c r="BO195" s="125"/>
      <c r="BP195" s="125"/>
      <c r="BQ195" s="125"/>
      <c r="BR195" s="125"/>
      <c r="BS195" s="125"/>
      <c r="BT195" s="125"/>
      <c r="BU195" s="125"/>
      <c r="BV195" s="125"/>
      <c r="BW195" s="125"/>
      <c r="BX195" s="125"/>
      <c r="BY195" s="125"/>
      <c r="BZ195" s="125"/>
      <c r="CA195" s="125"/>
      <c r="CB195" s="125"/>
      <c r="CC195" s="125"/>
      <c r="CD195" s="125"/>
      <c r="CE195" s="125"/>
      <c r="CF195" s="125"/>
      <c r="CG195" s="125"/>
      <c r="CH195" s="125"/>
      <c r="CI195" s="125"/>
      <c r="CJ195" s="125"/>
      <c r="CK195" s="125"/>
      <c r="CL195" s="125"/>
      <c r="CM195" s="125"/>
      <c r="CN195" s="125"/>
      <c r="CO195" s="125"/>
      <c r="CP195" s="125"/>
      <c r="CQ195" s="125"/>
      <c r="CR195" s="125"/>
      <c r="CS195" s="125"/>
      <c r="CT195" s="125"/>
      <c r="CU195" s="125"/>
      <c r="CV195" s="125"/>
      <c r="CW195" s="125"/>
      <c r="CX195" s="125"/>
      <c r="CY195" s="125"/>
      <c r="CZ195" s="125"/>
      <c r="DA195" s="125"/>
      <c r="DB195" s="125"/>
      <c r="DC195" s="125"/>
      <c r="DD195" s="125"/>
      <c r="DE195" s="125"/>
      <c r="DF195" s="125"/>
      <c r="DG195" s="125"/>
      <c r="DH195" s="125"/>
      <c r="DI195" s="125"/>
      <c r="DJ195" s="125"/>
      <c r="DK195" s="125"/>
      <c r="DL195" s="125"/>
      <c r="DM195" s="125"/>
      <c r="DN195" s="125"/>
      <c r="DO195" s="125"/>
      <c r="DP195" s="125"/>
      <c r="DQ195" s="125"/>
      <c r="DR195" s="125"/>
      <c r="DS195" s="125"/>
      <c r="DT195" s="125"/>
      <c r="DU195" s="125"/>
      <c r="DV195" s="125"/>
      <c r="DW195" s="125"/>
      <c r="DX195" s="125"/>
      <c r="DY195" s="125"/>
      <c r="DZ195" s="125"/>
      <c r="EA195" s="125"/>
      <c r="EB195" s="123"/>
    </row>
    <row r="196" spans="1:132" x14ac:dyDescent="0.25">
      <c r="A196" s="122"/>
      <c r="B196" s="2"/>
      <c r="C196" s="123"/>
      <c r="D196" s="124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V196" s="125"/>
      <c r="AW196" s="125"/>
      <c r="AX196" s="125"/>
      <c r="AY196" s="125"/>
      <c r="AZ196" s="125"/>
      <c r="BA196" s="125"/>
      <c r="BB196" s="125"/>
      <c r="BC196" s="125"/>
      <c r="BD196" s="125"/>
      <c r="BE196" s="125"/>
      <c r="BF196" s="125"/>
      <c r="BG196" s="125"/>
      <c r="BH196" s="125"/>
      <c r="BI196" s="125"/>
      <c r="BJ196" s="125"/>
      <c r="BK196" s="125"/>
      <c r="BL196" s="125"/>
      <c r="BM196" s="125"/>
      <c r="BN196" s="125"/>
      <c r="BO196" s="125"/>
      <c r="BP196" s="125"/>
      <c r="BQ196" s="125"/>
      <c r="BR196" s="125"/>
      <c r="BS196" s="125"/>
      <c r="BT196" s="125"/>
      <c r="BU196" s="125"/>
      <c r="BV196" s="125"/>
      <c r="BW196" s="125"/>
      <c r="BX196" s="125"/>
      <c r="BY196" s="125"/>
      <c r="BZ196" s="125"/>
      <c r="CA196" s="125"/>
      <c r="CB196" s="125"/>
      <c r="CC196" s="125"/>
      <c r="CD196" s="125"/>
      <c r="CE196" s="125"/>
      <c r="CF196" s="125"/>
      <c r="CG196" s="125"/>
      <c r="CH196" s="125"/>
      <c r="CI196" s="125"/>
      <c r="CJ196" s="125"/>
      <c r="CK196" s="125"/>
      <c r="CL196" s="125"/>
      <c r="CM196" s="125"/>
      <c r="CN196" s="125"/>
      <c r="CO196" s="125"/>
      <c r="CP196" s="125"/>
      <c r="CQ196" s="125"/>
      <c r="CR196" s="125"/>
      <c r="CS196" s="125"/>
      <c r="CT196" s="125"/>
      <c r="CU196" s="125"/>
      <c r="CV196" s="125"/>
      <c r="CW196" s="125"/>
      <c r="CX196" s="125"/>
      <c r="CY196" s="125"/>
      <c r="CZ196" s="125"/>
      <c r="DA196" s="125"/>
      <c r="DB196" s="125"/>
      <c r="DC196" s="125"/>
      <c r="DD196" s="125"/>
      <c r="DE196" s="125"/>
      <c r="DF196" s="125"/>
      <c r="DG196" s="125"/>
      <c r="DH196" s="125"/>
      <c r="DI196" s="125"/>
      <c r="DJ196" s="125"/>
      <c r="DK196" s="125"/>
      <c r="DL196" s="125"/>
      <c r="DM196" s="125"/>
      <c r="DN196" s="125"/>
      <c r="DO196" s="125"/>
      <c r="DP196" s="125"/>
      <c r="DQ196" s="125"/>
      <c r="DR196" s="125"/>
      <c r="DS196" s="125"/>
      <c r="DT196" s="125"/>
      <c r="DU196" s="125"/>
      <c r="DV196" s="125"/>
      <c r="DW196" s="125"/>
      <c r="DX196" s="125"/>
      <c r="DY196" s="125"/>
      <c r="DZ196" s="125"/>
      <c r="EA196" s="125"/>
      <c r="EB196" s="123"/>
    </row>
    <row r="197" spans="1:132" x14ac:dyDescent="0.25">
      <c r="A197" s="122"/>
      <c r="B197" s="2"/>
      <c r="C197" s="123"/>
      <c r="D197" s="124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  <c r="BG197" s="125"/>
      <c r="BH197" s="125"/>
      <c r="BI197" s="125"/>
      <c r="BJ197" s="125"/>
      <c r="BK197" s="125"/>
      <c r="BL197" s="125"/>
      <c r="BM197" s="125"/>
      <c r="BN197" s="125"/>
      <c r="BO197" s="125"/>
      <c r="BP197" s="125"/>
      <c r="BQ197" s="125"/>
      <c r="BR197" s="125"/>
      <c r="BS197" s="125"/>
      <c r="BT197" s="125"/>
      <c r="BU197" s="125"/>
      <c r="BV197" s="125"/>
      <c r="BW197" s="125"/>
      <c r="BX197" s="125"/>
      <c r="BY197" s="125"/>
      <c r="BZ197" s="125"/>
      <c r="CA197" s="125"/>
      <c r="CB197" s="125"/>
      <c r="CC197" s="125"/>
      <c r="CD197" s="125"/>
      <c r="CE197" s="125"/>
      <c r="CF197" s="125"/>
      <c r="CG197" s="125"/>
      <c r="CH197" s="125"/>
      <c r="CI197" s="125"/>
      <c r="CJ197" s="125"/>
      <c r="CK197" s="125"/>
      <c r="CL197" s="125"/>
      <c r="CM197" s="125"/>
      <c r="CN197" s="125"/>
      <c r="CO197" s="125"/>
      <c r="CP197" s="125"/>
      <c r="CQ197" s="125"/>
      <c r="CR197" s="125"/>
      <c r="CS197" s="125"/>
      <c r="CT197" s="125"/>
      <c r="CU197" s="125"/>
      <c r="CV197" s="125"/>
      <c r="CW197" s="125"/>
      <c r="CX197" s="125"/>
      <c r="CY197" s="125"/>
      <c r="CZ197" s="125"/>
      <c r="DA197" s="125"/>
      <c r="DB197" s="125"/>
      <c r="DC197" s="125"/>
      <c r="DD197" s="125"/>
      <c r="DE197" s="125"/>
      <c r="DF197" s="125"/>
      <c r="DG197" s="125"/>
      <c r="DH197" s="125"/>
      <c r="DI197" s="125"/>
      <c r="DJ197" s="125"/>
      <c r="DK197" s="125"/>
      <c r="DL197" s="125"/>
      <c r="DM197" s="125"/>
      <c r="DN197" s="125"/>
      <c r="DO197" s="125"/>
      <c r="DP197" s="125"/>
      <c r="DQ197" s="125"/>
      <c r="DR197" s="125"/>
      <c r="DS197" s="125"/>
      <c r="DT197" s="125"/>
      <c r="DU197" s="125"/>
      <c r="DV197" s="125"/>
      <c r="DW197" s="125"/>
      <c r="DX197" s="125"/>
      <c r="DY197" s="125"/>
      <c r="DZ197" s="125"/>
      <c r="EA197" s="125"/>
      <c r="EB197" s="123"/>
    </row>
    <row r="198" spans="1:132" x14ac:dyDescent="0.25">
      <c r="A198" s="122"/>
      <c r="B198" s="2"/>
      <c r="C198" s="123"/>
      <c r="D198" s="124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  <c r="BI198" s="125"/>
      <c r="BJ198" s="125"/>
      <c r="BK198" s="125"/>
      <c r="BL198" s="125"/>
      <c r="BM198" s="125"/>
      <c r="BN198" s="125"/>
      <c r="BO198" s="125"/>
      <c r="BP198" s="125"/>
      <c r="BQ198" s="125"/>
      <c r="BR198" s="125"/>
      <c r="BS198" s="125"/>
      <c r="BT198" s="125"/>
      <c r="BU198" s="125"/>
      <c r="BV198" s="125"/>
      <c r="BW198" s="125"/>
      <c r="BX198" s="125"/>
      <c r="BY198" s="125"/>
      <c r="BZ198" s="125"/>
      <c r="CA198" s="125"/>
      <c r="CB198" s="125"/>
      <c r="CC198" s="125"/>
      <c r="CD198" s="125"/>
      <c r="CE198" s="125"/>
      <c r="CF198" s="125"/>
      <c r="CG198" s="125"/>
      <c r="CH198" s="125"/>
      <c r="CI198" s="125"/>
      <c r="CJ198" s="125"/>
      <c r="CK198" s="125"/>
      <c r="CL198" s="125"/>
      <c r="CM198" s="125"/>
      <c r="CN198" s="125"/>
      <c r="CO198" s="125"/>
      <c r="CP198" s="125"/>
      <c r="CQ198" s="125"/>
      <c r="CR198" s="125"/>
      <c r="CS198" s="125"/>
      <c r="CT198" s="125"/>
      <c r="CU198" s="125"/>
      <c r="CV198" s="125"/>
      <c r="CW198" s="125"/>
      <c r="CX198" s="125"/>
      <c r="CY198" s="125"/>
      <c r="CZ198" s="125"/>
      <c r="DA198" s="125"/>
      <c r="DB198" s="125"/>
      <c r="DC198" s="125"/>
      <c r="DD198" s="125"/>
      <c r="DE198" s="125"/>
      <c r="DF198" s="125"/>
      <c r="DG198" s="125"/>
      <c r="DH198" s="125"/>
      <c r="DI198" s="125"/>
      <c r="DJ198" s="125"/>
      <c r="DK198" s="125"/>
      <c r="DL198" s="125"/>
      <c r="DM198" s="125"/>
      <c r="DN198" s="125"/>
      <c r="DO198" s="125"/>
      <c r="DP198" s="125"/>
      <c r="DQ198" s="125"/>
      <c r="DR198" s="125"/>
      <c r="DS198" s="125"/>
      <c r="DT198" s="125"/>
      <c r="DU198" s="125"/>
      <c r="DV198" s="125"/>
      <c r="DW198" s="125"/>
      <c r="DX198" s="125"/>
      <c r="DY198" s="125"/>
      <c r="DZ198" s="125"/>
      <c r="EA198" s="125"/>
      <c r="EB198" s="123"/>
    </row>
    <row r="199" spans="1:132" x14ac:dyDescent="0.25">
      <c r="A199" s="122"/>
      <c r="B199" s="2"/>
      <c r="C199" s="123"/>
      <c r="D199" s="124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25"/>
      <c r="AZ199" s="125"/>
      <c r="BA199" s="125"/>
      <c r="BB199" s="125"/>
      <c r="BC199" s="125"/>
      <c r="BD199" s="125"/>
      <c r="BE199" s="125"/>
      <c r="BF199" s="125"/>
      <c r="BG199" s="125"/>
      <c r="BH199" s="125"/>
      <c r="BI199" s="125"/>
      <c r="BJ199" s="125"/>
      <c r="BK199" s="125"/>
      <c r="BL199" s="125"/>
      <c r="BM199" s="125"/>
      <c r="BN199" s="125"/>
      <c r="BO199" s="125"/>
      <c r="BP199" s="125"/>
      <c r="BQ199" s="125"/>
      <c r="BR199" s="125"/>
      <c r="BS199" s="125"/>
      <c r="BT199" s="125"/>
      <c r="BU199" s="125"/>
      <c r="BV199" s="125"/>
      <c r="BW199" s="125"/>
      <c r="BX199" s="125"/>
      <c r="BY199" s="125"/>
      <c r="BZ199" s="125"/>
      <c r="CA199" s="125"/>
      <c r="CB199" s="125"/>
      <c r="CC199" s="125"/>
      <c r="CD199" s="125"/>
      <c r="CE199" s="125"/>
      <c r="CF199" s="125"/>
      <c r="CG199" s="125"/>
      <c r="CH199" s="125"/>
      <c r="CI199" s="125"/>
      <c r="CJ199" s="125"/>
      <c r="CK199" s="125"/>
      <c r="CL199" s="125"/>
      <c r="CM199" s="125"/>
      <c r="CN199" s="125"/>
      <c r="CO199" s="125"/>
      <c r="CP199" s="125"/>
      <c r="CQ199" s="125"/>
      <c r="CR199" s="125"/>
      <c r="CS199" s="125"/>
      <c r="CT199" s="125"/>
      <c r="CU199" s="125"/>
      <c r="CV199" s="125"/>
      <c r="CW199" s="125"/>
      <c r="CX199" s="125"/>
      <c r="CY199" s="125"/>
      <c r="CZ199" s="125"/>
      <c r="DA199" s="125"/>
      <c r="DB199" s="125"/>
      <c r="DC199" s="125"/>
      <c r="DD199" s="125"/>
      <c r="DE199" s="125"/>
      <c r="DF199" s="125"/>
      <c r="DG199" s="125"/>
      <c r="DH199" s="125"/>
      <c r="DI199" s="125"/>
      <c r="DJ199" s="125"/>
      <c r="DK199" s="125"/>
      <c r="DL199" s="125"/>
      <c r="DM199" s="125"/>
      <c r="DN199" s="125"/>
      <c r="DO199" s="125"/>
      <c r="DP199" s="125"/>
      <c r="DQ199" s="125"/>
      <c r="DR199" s="125"/>
      <c r="DS199" s="125"/>
      <c r="DT199" s="125"/>
      <c r="DU199" s="125"/>
      <c r="DV199" s="125"/>
      <c r="DW199" s="125"/>
      <c r="DX199" s="125"/>
      <c r="DY199" s="125"/>
      <c r="DZ199" s="125"/>
      <c r="EA199" s="125"/>
      <c r="EB199" s="123"/>
    </row>
    <row r="200" spans="1:132" x14ac:dyDescent="0.25">
      <c r="A200" s="122"/>
      <c r="B200" s="2"/>
      <c r="C200" s="123"/>
      <c r="D200" s="124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V200" s="125"/>
      <c r="AW200" s="125"/>
      <c r="AX200" s="125"/>
      <c r="AY200" s="125"/>
      <c r="AZ200" s="125"/>
      <c r="BA200" s="125"/>
      <c r="BB200" s="125"/>
      <c r="BC200" s="125"/>
      <c r="BD200" s="125"/>
      <c r="BE200" s="125"/>
      <c r="BF200" s="125"/>
      <c r="BG200" s="125"/>
      <c r="BH200" s="125"/>
      <c r="BI200" s="125"/>
      <c r="BJ200" s="125"/>
      <c r="BK200" s="125"/>
      <c r="BL200" s="125"/>
      <c r="BM200" s="125"/>
      <c r="BN200" s="125"/>
      <c r="BO200" s="125"/>
      <c r="BP200" s="125"/>
      <c r="BQ200" s="125"/>
      <c r="BR200" s="125"/>
      <c r="BS200" s="125"/>
      <c r="BT200" s="125"/>
      <c r="BU200" s="125"/>
      <c r="BV200" s="125"/>
      <c r="BW200" s="125"/>
      <c r="BX200" s="125"/>
      <c r="BY200" s="125"/>
      <c r="BZ200" s="125"/>
      <c r="CA200" s="125"/>
      <c r="CB200" s="125"/>
      <c r="CC200" s="125"/>
      <c r="CD200" s="125"/>
      <c r="CE200" s="125"/>
      <c r="CF200" s="125"/>
      <c r="CG200" s="125"/>
      <c r="CH200" s="125"/>
      <c r="CI200" s="125"/>
      <c r="CJ200" s="125"/>
      <c r="CK200" s="125"/>
      <c r="CL200" s="125"/>
      <c r="CM200" s="125"/>
      <c r="CN200" s="125"/>
      <c r="CO200" s="125"/>
      <c r="CP200" s="125"/>
      <c r="CQ200" s="125"/>
      <c r="CR200" s="125"/>
      <c r="CS200" s="125"/>
      <c r="CT200" s="125"/>
      <c r="CU200" s="125"/>
      <c r="CV200" s="125"/>
      <c r="CW200" s="125"/>
      <c r="CX200" s="125"/>
      <c r="CY200" s="125"/>
      <c r="CZ200" s="125"/>
      <c r="DA200" s="125"/>
      <c r="DB200" s="125"/>
      <c r="DC200" s="125"/>
      <c r="DD200" s="125"/>
      <c r="DE200" s="125"/>
      <c r="DF200" s="125"/>
      <c r="DG200" s="125"/>
      <c r="DH200" s="125"/>
      <c r="DI200" s="125"/>
      <c r="DJ200" s="125"/>
      <c r="DK200" s="125"/>
      <c r="DL200" s="125"/>
      <c r="DM200" s="125"/>
      <c r="DN200" s="125"/>
      <c r="DO200" s="125"/>
      <c r="DP200" s="125"/>
      <c r="DQ200" s="125"/>
      <c r="DR200" s="125"/>
      <c r="DS200" s="125"/>
      <c r="DT200" s="125"/>
      <c r="DU200" s="125"/>
      <c r="DV200" s="125"/>
      <c r="DW200" s="125"/>
      <c r="DX200" s="125"/>
      <c r="DY200" s="125"/>
      <c r="DZ200" s="125"/>
      <c r="EA200" s="125"/>
      <c r="EB200" s="123"/>
    </row>
    <row r="201" spans="1:132" x14ac:dyDescent="0.25">
      <c r="A201" s="122"/>
      <c r="B201" s="2"/>
      <c r="C201" s="123"/>
      <c r="D201" s="124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  <c r="BG201" s="125"/>
      <c r="BH201" s="125"/>
      <c r="BI201" s="125"/>
      <c r="BJ201" s="125"/>
      <c r="BK201" s="125"/>
      <c r="BL201" s="125"/>
      <c r="BM201" s="125"/>
      <c r="BN201" s="125"/>
      <c r="BO201" s="125"/>
      <c r="BP201" s="125"/>
      <c r="BQ201" s="125"/>
      <c r="BR201" s="125"/>
      <c r="BS201" s="125"/>
      <c r="BT201" s="125"/>
      <c r="BU201" s="125"/>
      <c r="BV201" s="125"/>
      <c r="BW201" s="125"/>
      <c r="BX201" s="125"/>
      <c r="BY201" s="125"/>
      <c r="BZ201" s="125"/>
      <c r="CA201" s="125"/>
      <c r="CB201" s="125"/>
      <c r="CC201" s="125"/>
      <c r="CD201" s="125"/>
      <c r="CE201" s="125"/>
      <c r="CF201" s="125"/>
      <c r="CG201" s="125"/>
      <c r="CH201" s="125"/>
      <c r="CI201" s="125"/>
      <c r="CJ201" s="125"/>
      <c r="CK201" s="125"/>
      <c r="CL201" s="125"/>
      <c r="CM201" s="125"/>
      <c r="CN201" s="125"/>
      <c r="CO201" s="125"/>
      <c r="CP201" s="125"/>
      <c r="CQ201" s="125"/>
      <c r="CR201" s="125"/>
      <c r="CS201" s="125"/>
      <c r="CT201" s="125"/>
      <c r="CU201" s="125"/>
      <c r="CV201" s="125"/>
      <c r="CW201" s="125"/>
      <c r="CX201" s="125"/>
      <c r="CY201" s="125"/>
      <c r="CZ201" s="125"/>
      <c r="DA201" s="125"/>
      <c r="DB201" s="125"/>
      <c r="DC201" s="125"/>
      <c r="DD201" s="125"/>
      <c r="DE201" s="125"/>
      <c r="DF201" s="125"/>
      <c r="DG201" s="125"/>
      <c r="DH201" s="125"/>
      <c r="DI201" s="125"/>
      <c r="DJ201" s="125"/>
      <c r="DK201" s="125"/>
      <c r="DL201" s="125"/>
      <c r="DM201" s="125"/>
      <c r="DN201" s="125"/>
      <c r="DO201" s="125"/>
      <c r="DP201" s="125"/>
      <c r="DQ201" s="125"/>
      <c r="DR201" s="125"/>
      <c r="DS201" s="125"/>
      <c r="DT201" s="125"/>
      <c r="DU201" s="125"/>
      <c r="DV201" s="125"/>
      <c r="DW201" s="125"/>
      <c r="DX201" s="125"/>
      <c r="DY201" s="125"/>
      <c r="DZ201" s="125"/>
      <c r="EA201" s="125"/>
      <c r="EB201" s="123"/>
    </row>
    <row r="202" spans="1:132" x14ac:dyDescent="0.25">
      <c r="A202" s="122"/>
      <c r="B202" s="2"/>
      <c r="C202" s="123"/>
      <c r="D202" s="124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V202" s="125"/>
      <c r="AW202" s="125"/>
      <c r="AX202" s="125"/>
      <c r="AY202" s="125"/>
      <c r="AZ202" s="125"/>
      <c r="BA202" s="125"/>
      <c r="BB202" s="125"/>
      <c r="BC202" s="125"/>
      <c r="BD202" s="125"/>
      <c r="BE202" s="125"/>
      <c r="BF202" s="125"/>
      <c r="BG202" s="125"/>
      <c r="BH202" s="125"/>
      <c r="BI202" s="125"/>
      <c r="BJ202" s="125"/>
      <c r="BK202" s="125"/>
      <c r="BL202" s="125"/>
      <c r="BM202" s="125"/>
      <c r="BN202" s="125"/>
      <c r="BO202" s="125"/>
      <c r="BP202" s="125"/>
      <c r="BQ202" s="125"/>
      <c r="BR202" s="125"/>
      <c r="BS202" s="125"/>
      <c r="BT202" s="125"/>
      <c r="BU202" s="125"/>
      <c r="BV202" s="125"/>
      <c r="BW202" s="125"/>
      <c r="BX202" s="125"/>
      <c r="BY202" s="125"/>
      <c r="BZ202" s="125"/>
      <c r="CA202" s="125"/>
      <c r="CB202" s="125"/>
      <c r="CC202" s="125"/>
      <c r="CD202" s="125"/>
      <c r="CE202" s="125"/>
      <c r="CF202" s="125"/>
      <c r="CG202" s="125"/>
      <c r="CH202" s="125"/>
      <c r="CI202" s="125"/>
      <c r="CJ202" s="125"/>
      <c r="CK202" s="125"/>
      <c r="CL202" s="125"/>
      <c r="CM202" s="125"/>
      <c r="CN202" s="125"/>
      <c r="CO202" s="125"/>
      <c r="CP202" s="125"/>
      <c r="CQ202" s="125"/>
      <c r="CR202" s="125"/>
      <c r="CS202" s="125"/>
      <c r="CT202" s="125"/>
      <c r="CU202" s="125"/>
      <c r="CV202" s="125"/>
      <c r="CW202" s="125"/>
      <c r="CX202" s="125"/>
      <c r="CY202" s="125"/>
      <c r="CZ202" s="125"/>
      <c r="DA202" s="125"/>
      <c r="DB202" s="125"/>
      <c r="DC202" s="125"/>
      <c r="DD202" s="125"/>
      <c r="DE202" s="125"/>
      <c r="DF202" s="125"/>
      <c r="DG202" s="125"/>
      <c r="DH202" s="125"/>
      <c r="DI202" s="125"/>
      <c r="DJ202" s="125"/>
      <c r="DK202" s="125"/>
      <c r="DL202" s="125"/>
      <c r="DM202" s="125"/>
      <c r="DN202" s="125"/>
      <c r="DO202" s="125"/>
      <c r="DP202" s="125"/>
      <c r="DQ202" s="125"/>
      <c r="DR202" s="125"/>
      <c r="DS202" s="125"/>
      <c r="DT202" s="125"/>
      <c r="DU202" s="125"/>
      <c r="DV202" s="125"/>
      <c r="DW202" s="125"/>
      <c r="DX202" s="125"/>
      <c r="DY202" s="125"/>
      <c r="DZ202" s="125"/>
      <c r="EA202" s="125"/>
      <c r="EB202" s="123"/>
    </row>
    <row r="203" spans="1:132" x14ac:dyDescent="0.25">
      <c r="A203" s="122"/>
      <c r="B203" s="2"/>
      <c r="C203" s="123"/>
      <c r="D203" s="124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25"/>
      <c r="AZ203" s="125"/>
      <c r="BA203" s="125"/>
      <c r="BB203" s="125"/>
      <c r="BC203" s="125"/>
      <c r="BD203" s="125"/>
      <c r="BE203" s="125"/>
      <c r="BF203" s="125"/>
      <c r="BG203" s="125"/>
      <c r="BH203" s="125"/>
      <c r="BI203" s="125"/>
      <c r="BJ203" s="125"/>
      <c r="BK203" s="125"/>
      <c r="BL203" s="125"/>
      <c r="BM203" s="125"/>
      <c r="BN203" s="125"/>
      <c r="BO203" s="125"/>
      <c r="BP203" s="125"/>
      <c r="BQ203" s="125"/>
      <c r="BR203" s="125"/>
      <c r="BS203" s="125"/>
      <c r="BT203" s="125"/>
      <c r="BU203" s="125"/>
      <c r="BV203" s="125"/>
      <c r="BW203" s="125"/>
      <c r="BX203" s="125"/>
      <c r="BY203" s="125"/>
      <c r="BZ203" s="125"/>
      <c r="CA203" s="125"/>
      <c r="CB203" s="125"/>
      <c r="CC203" s="125"/>
      <c r="CD203" s="125"/>
      <c r="CE203" s="125"/>
      <c r="CF203" s="125"/>
      <c r="CG203" s="125"/>
      <c r="CH203" s="125"/>
      <c r="CI203" s="125"/>
      <c r="CJ203" s="125"/>
      <c r="CK203" s="125"/>
      <c r="CL203" s="125"/>
      <c r="CM203" s="125"/>
      <c r="CN203" s="125"/>
      <c r="CO203" s="125"/>
      <c r="CP203" s="125"/>
      <c r="CQ203" s="125"/>
      <c r="CR203" s="125"/>
      <c r="CS203" s="125"/>
      <c r="CT203" s="125"/>
      <c r="CU203" s="125"/>
      <c r="CV203" s="125"/>
      <c r="CW203" s="125"/>
      <c r="CX203" s="125"/>
      <c r="CY203" s="125"/>
      <c r="CZ203" s="125"/>
      <c r="DA203" s="125"/>
      <c r="DB203" s="125"/>
      <c r="DC203" s="125"/>
      <c r="DD203" s="125"/>
      <c r="DE203" s="125"/>
      <c r="DF203" s="125"/>
      <c r="DG203" s="125"/>
      <c r="DH203" s="125"/>
      <c r="DI203" s="125"/>
      <c r="DJ203" s="125"/>
      <c r="DK203" s="125"/>
      <c r="DL203" s="125"/>
      <c r="DM203" s="125"/>
      <c r="DN203" s="125"/>
      <c r="DO203" s="125"/>
      <c r="DP203" s="125"/>
      <c r="DQ203" s="125"/>
      <c r="DR203" s="125"/>
      <c r="DS203" s="125"/>
      <c r="DT203" s="125"/>
      <c r="DU203" s="125"/>
      <c r="DV203" s="125"/>
      <c r="DW203" s="125"/>
      <c r="DX203" s="125"/>
      <c r="DY203" s="125"/>
      <c r="DZ203" s="125"/>
      <c r="EA203" s="125"/>
      <c r="EB203" s="123"/>
    </row>
    <row r="204" spans="1:132" x14ac:dyDescent="0.25">
      <c r="B204" s="126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125"/>
      <c r="BH204" s="125"/>
      <c r="BI204" s="125"/>
      <c r="BJ204" s="125"/>
      <c r="BK204" s="125"/>
      <c r="BL204" s="125"/>
      <c r="BM204" s="125"/>
      <c r="BN204" s="125"/>
      <c r="BO204" s="125"/>
      <c r="BP204" s="125"/>
      <c r="BQ204" s="125"/>
      <c r="BR204" s="125"/>
      <c r="BS204" s="125"/>
      <c r="BT204" s="125"/>
      <c r="BU204" s="125"/>
      <c r="BV204" s="125"/>
      <c r="BW204" s="125"/>
      <c r="BX204" s="125"/>
      <c r="BY204" s="125"/>
      <c r="BZ204" s="125"/>
      <c r="CA204" s="125"/>
      <c r="CB204" s="125"/>
      <c r="CC204" s="125"/>
      <c r="CD204" s="125"/>
      <c r="CE204" s="125"/>
      <c r="CF204" s="125"/>
      <c r="CG204" s="125"/>
      <c r="CH204" s="125"/>
      <c r="CI204" s="125"/>
      <c r="CJ204" s="125"/>
      <c r="CK204" s="125"/>
      <c r="CL204" s="125"/>
      <c r="CM204" s="125"/>
      <c r="CN204" s="125"/>
      <c r="CO204" s="125"/>
      <c r="CP204" s="125"/>
      <c r="CQ204" s="125"/>
      <c r="CR204" s="125"/>
      <c r="CS204" s="125"/>
      <c r="CT204" s="125"/>
      <c r="CU204" s="125"/>
      <c r="CV204" s="125"/>
      <c r="CW204" s="125"/>
      <c r="CX204" s="125"/>
      <c r="CY204" s="125"/>
      <c r="CZ204" s="125"/>
      <c r="DA204" s="125"/>
      <c r="DB204" s="125"/>
      <c r="DC204" s="125"/>
      <c r="DD204" s="125"/>
      <c r="DE204" s="125"/>
      <c r="DF204" s="125"/>
      <c r="DG204" s="125"/>
      <c r="DH204" s="125"/>
      <c r="DI204" s="125"/>
      <c r="DJ204" s="125"/>
      <c r="DK204" s="125"/>
      <c r="DL204" s="125"/>
      <c r="DM204" s="125"/>
      <c r="DN204" s="125"/>
      <c r="DO204" s="125"/>
      <c r="DP204" s="125"/>
      <c r="DQ204" s="125"/>
      <c r="DR204" s="125"/>
      <c r="DS204" s="125"/>
      <c r="DT204" s="125"/>
      <c r="DU204" s="125"/>
      <c r="DV204" s="125"/>
      <c r="DW204" s="125"/>
      <c r="DX204" s="125"/>
      <c r="DY204" s="125"/>
      <c r="DZ204" s="125"/>
      <c r="EA204" s="125"/>
      <c r="EB204" s="124"/>
    </row>
    <row r="205" spans="1:132" x14ac:dyDescent="0.25">
      <c r="B205" s="126"/>
      <c r="D205" s="128"/>
      <c r="E205" s="128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  <c r="BI205" s="125"/>
      <c r="BJ205" s="125"/>
      <c r="BK205" s="125"/>
      <c r="BL205" s="125"/>
      <c r="BM205" s="125"/>
      <c r="BN205" s="125"/>
      <c r="BO205" s="125"/>
      <c r="BP205" s="125"/>
      <c r="BQ205" s="125"/>
      <c r="BR205" s="125"/>
      <c r="BS205" s="125"/>
      <c r="BT205" s="125"/>
      <c r="BU205" s="125"/>
      <c r="BV205" s="125"/>
      <c r="BW205" s="125"/>
      <c r="BX205" s="125"/>
      <c r="BY205" s="125"/>
      <c r="BZ205" s="125"/>
      <c r="CA205" s="125"/>
      <c r="CB205" s="125"/>
      <c r="CC205" s="125"/>
      <c r="CD205" s="125"/>
      <c r="CE205" s="125"/>
      <c r="CF205" s="125"/>
      <c r="CG205" s="125"/>
      <c r="CH205" s="125"/>
      <c r="CI205" s="125"/>
      <c r="CJ205" s="125"/>
      <c r="CK205" s="125"/>
      <c r="CL205" s="125"/>
      <c r="CM205" s="125"/>
      <c r="CN205" s="125"/>
      <c r="CO205" s="125"/>
      <c r="CP205" s="125"/>
      <c r="CQ205" s="125"/>
      <c r="CR205" s="125"/>
      <c r="CS205" s="125"/>
      <c r="CT205" s="125"/>
      <c r="CU205" s="125"/>
      <c r="CV205" s="125"/>
      <c r="CW205" s="125"/>
      <c r="CX205" s="125"/>
      <c r="CY205" s="125"/>
      <c r="CZ205" s="125"/>
      <c r="DA205" s="125"/>
      <c r="DB205" s="125"/>
      <c r="DC205" s="125"/>
      <c r="DD205" s="125"/>
      <c r="DE205" s="125"/>
      <c r="DF205" s="125"/>
      <c r="DG205" s="125"/>
      <c r="DH205" s="125"/>
      <c r="DI205" s="125"/>
      <c r="DJ205" s="125"/>
      <c r="DK205" s="125"/>
      <c r="DL205" s="125"/>
      <c r="DM205" s="125"/>
      <c r="DN205" s="125"/>
      <c r="DO205" s="125"/>
      <c r="DP205" s="125"/>
      <c r="DQ205" s="125"/>
      <c r="DR205" s="125"/>
      <c r="DS205" s="125"/>
      <c r="DT205" s="125"/>
      <c r="DU205" s="125"/>
      <c r="DV205" s="125"/>
      <c r="DW205" s="125"/>
      <c r="DX205" s="125"/>
      <c r="DY205" s="125"/>
      <c r="DZ205" s="125"/>
      <c r="EA205" s="125"/>
      <c r="EB205" s="124"/>
    </row>
    <row r="206" spans="1:132" x14ac:dyDescent="0.25">
      <c r="B206" s="126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  <c r="BI206" s="125"/>
      <c r="BJ206" s="125"/>
      <c r="BK206" s="125"/>
      <c r="BL206" s="125"/>
      <c r="BM206" s="125"/>
      <c r="BN206" s="125"/>
      <c r="BO206" s="125"/>
      <c r="BP206" s="125"/>
      <c r="BQ206" s="125"/>
      <c r="BR206" s="125"/>
      <c r="BS206" s="125"/>
      <c r="BT206" s="125"/>
      <c r="BU206" s="125"/>
      <c r="BV206" s="125"/>
      <c r="BW206" s="125"/>
      <c r="BX206" s="125"/>
      <c r="BY206" s="125"/>
      <c r="BZ206" s="125"/>
      <c r="CA206" s="125"/>
      <c r="CB206" s="125"/>
      <c r="CC206" s="125"/>
      <c r="CD206" s="125"/>
      <c r="CE206" s="125"/>
      <c r="CF206" s="125"/>
      <c r="CG206" s="125"/>
      <c r="CH206" s="125"/>
      <c r="CI206" s="125"/>
      <c r="CJ206" s="125"/>
      <c r="CK206" s="125"/>
      <c r="CL206" s="125"/>
      <c r="CM206" s="125"/>
      <c r="CN206" s="125"/>
      <c r="CO206" s="125"/>
      <c r="CP206" s="125"/>
      <c r="CQ206" s="125"/>
      <c r="CR206" s="125"/>
      <c r="CS206" s="125"/>
      <c r="CT206" s="125"/>
      <c r="CU206" s="125"/>
      <c r="CV206" s="125"/>
      <c r="CW206" s="125"/>
      <c r="CX206" s="125"/>
      <c r="CY206" s="125"/>
      <c r="CZ206" s="125"/>
      <c r="DA206" s="125"/>
      <c r="DB206" s="125"/>
      <c r="DC206" s="125"/>
      <c r="DD206" s="125"/>
      <c r="DE206" s="125"/>
      <c r="DF206" s="125"/>
      <c r="DG206" s="125"/>
      <c r="DH206" s="125"/>
      <c r="DI206" s="125"/>
      <c r="DJ206" s="125"/>
      <c r="DK206" s="125"/>
      <c r="DL206" s="125"/>
      <c r="DM206" s="125"/>
      <c r="DN206" s="125"/>
      <c r="DO206" s="125"/>
      <c r="DP206" s="125"/>
      <c r="DQ206" s="125"/>
      <c r="DR206" s="125"/>
      <c r="DS206" s="125"/>
      <c r="DT206" s="125"/>
      <c r="DU206" s="125"/>
      <c r="DV206" s="125"/>
      <c r="DW206" s="125"/>
      <c r="DX206" s="125"/>
      <c r="DY206" s="125"/>
      <c r="DZ206" s="125"/>
      <c r="EA206" s="125"/>
      <c r="EB206" s="124"/>
    </row>
    <row r="207" spans="1:132" x14ac:dyDescent="0.25">
      <c r="A207" s="122"/>
      <c r="B207" s="1"/>
      <c r="C207" s="123"/>
      <c r="D207" s="124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25"/>
      <c r="BL207" s="125"/>
      <c r="BM207" s="125"/>
      <c r="BN207" s="125"/>
      <c r="BO207" s="125"/>
      <c r="BP207" s="125"/>
      <c r="BQ207" s="125"/>
      <c r="BR207" s="125"/>
      <c r="BS207" s="125"/>
      <c r="BT207" s="125"/>
      <c r="BU207" s="125"/>
      <c r="BV207" s="125"/>
      <c r="BW207" s="125"/>
      <c r="BX207" s="125"/>
      <c r="BY207" s="125"/>
      <c r="BZ207" s="125"/>
      <c r="CA207" s="125"/>
      <c r="CB207" s="125"/>
      <c r="CC207" s="125"/>
      <c r="CD207" s="125"/>
      <c r="CE207" s="125"/>
      <c r="CF207" s="125"/>
      <c r="CG207" s="125"/>
      <c r="CH207" s="125"/>
      <c r="CI207" s="125"/>
      <c r="CJ207" s="125"/>
      <c r="CK207" s="125"/>
      <c r="CL207" s="125"/>
      <c r="CM207" s="125"/>
      <c r="CN207" s="125"/>
      <c r="CO207" s="125"/>
      <c r="CP207" s="125"/>
      <c r="CQ207" s="125"/>
      <c r="CR207" s="125"/>
      <c r="CS207" s="125"/>
      <c r="CT207" s="125"/>
      <c r="CU207" s="125"/>
      <c r="CV207" s="125"/>
      <c r="CW207" s="125"/>
      <c r="CX207" s="125"/>
      <c r="CY207" s="125"/>
      <c r="CZ207" s="125"/>
      <c r="DA207" s="125"/>
      <c r="DB207" s="125"/>
      <c r="DC207" s="125"/>
      <c r="DD207" s="125"/>
      <c r="DE207" s="125"/>
      <c r="DF207" s="125"/>
      <c r="DG207" s="125"/>
      <c r="DH207" s="125"/>
      <c r="DI207" s="125"/>
      <c r="DJ207" s="125"/>
      <c r="DK207" s="125"/>
      <c r="DL207" s="125"/>
      <c r="DM207" s="125"/>
      <c r="DN207" s="125"/>
      <c r="DO207" s="125"/>
      <c r="DP207" s="125"/>
      <c r="DQ207" s="125"/>
      <c r="DR207" s="125"/>
      <c r="DS207" s="125"/>
      <c r="DT207" s="125"/>
      <c r="DU207" s="125"/>
      <c r="DV207" s="125"/>
      <c r="DW207" s="125"/>
      <c r="DX207" s="125"/>
      <c r="DY207" s="125"/>
      <c r="DZ207" s="125"/>
      <c r="EA207" s="125"/>
      <c r="EB207" s="123"/>
    </row>
    <row r="208" spans="1:132" x14ac:dyDescent="0.25">
      <c r="A208" s="122"/>
      <c r="B208" s="1"/>
      <c r="C208" s="123"/>
      <c r="D208" s="124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  <c r="BG208" s="125"/>
      <c r="BH208" s="125"/>
      <c r="BI208" s="125"/>
      <c r="BJ208" s="125"/>
      <c r="BK208" s="125"/>
      <c r="BL208" s="125"/>
      <c r="BM208" s="125"/>
      <c r="BN208" s="125"/>
      <c r="BO208" s="125"/>
      <c r="BP208" s="125"/>
      <c r="BQ208" s="125"/>
      <c r="BR208" s="125"/>
      <c r="BS208" s="125"/>
      <c r="BT208" s="125"/>
      <c r="BU208" s="125"/>
      <c r="BV208" s="125"/>
      <c r="BW208" s="125"/>
      <c r="BX208" s="125"/>
      <c r="BY208" s="125"/>
      <c r="BZ208" s="125"/>
      <c r="CA208" s="125"/>
      <c r="CB208" s="125"/>
      <c r="CC208" s="125"/>
      <c r="CD208" s="125"/>
      <c r="CE208" s="125"/>
      <c r="CF208" s="125"/>
      <c r="CG208" s="125"/>
      <c r="CH208" s="125"/>
      <c r="CI208" s="125"/>
      <c r="CJ208" s="125"/>
      <c r="CK208" s="125"/>
      <c r="CL208" s="125"/>
      <c r="CM208" s="125"/>
      <c r="CN208" s="125"/>
      <c r="CO208" s="125"/>
      <c r="CP208" s="125"/>
      <c r="CQ208" s="125"/>
      <c r="CR208" s="125"/>
      <c r="CS208" s="125"/>
      <c r="CT208" s="125"/>
      <c r="CU208" s="125"/>
      <c r="CV208" s="125"/>
      <c r="CW208" s="125"/>
      <c r="CX208" s="125"/>
      <c r="CY208" s="125"/>
      <c r="CZ208" s="125"/>
      <c r="DA208" s="125"/>
      <c r="DB208" s="125"/>
      <c r="DC208" s="125"/>
      <c r="DD208" s="125"/>
      <c r="DE208" s="125"/>
      <c r="DF208" s="125"/>
      <c r="DG208" s="125"/>
      <c r="DH208" s="125"/>
      <c r="DI208" s="125"/>
      <c r="DJ208" s="125"/>
      <c r="DK208" s="125"/>
      <c r="DL208" s="125"/>
      <c r="DM208" s="125"/>
      <c r="DN208" s="125"/>
      <c r="DO208" s="125"/>
      <c r="DP208" s="125"/>
      <c r="DQ208" s="125"/>
      <c r="DR208" s="125"/>
      <c r="DS208" s="125"/>
      <c r="DT208" s="125"/>
      <c r="DU208" s="125"/>
      <c r="DV208" s="125"/>
      <c r="DW208" s="125"/>
      <c r="DX208" s="125"/>
      <c r="DY208" s="125"/>
      <c r="DZ208" s="125"/>
      <c r="EA208" s="125"/>
      <c r="EB208" s="123"/>
    </row>
    <row r="209" spans="1:132" x14ac:dyDescent="0.25">
      <c r="A209" s="122"/>
      <c r="B209" s="2"/>
      <c r="C209" s="123"/>
      <c r="D209" s="124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  <c r="BG209" s="125"/>
      <c r="BH209" s="125"/>
      <c r="BI209" s="125"/>
      <c r="BJ209" s="125"/>
      <c r="BK209" s="125"/>
      <c r="BL209" s="125"/>
      <c r="BM209" s="125"/>
      <c r="BN209" s="125"/>
      <c r="BO209" s="125"/>
      <c r="BP209" s="125"/>
      <c r="BQ209" s="125"/>
      <c r="BR209" s="125"/>
      <c r="BS209" s="125"/>
      <c r="BT209" s="125"/>
      <c r="BU209" s="125"/>
      <c r="BV209" s="125"/>
      <c r="BW209" s="125"/>
      <c r="BX209" s="125"/>
      <c r="BY209" s="125"/>
      <c r="BZ209" s="125"/>
      <c r="CA209" s="125"/>
      <c r="CB209" s="125"/>
      <c r="CC209" s="125"/>
      <c r="CD209" s="125"/>
      <c r="CE209" s="125"/>
      <c r="CF209" s="125"/>
      <c r="CG209" s="125"/>
      <c r="CH209" s="125"/>
      <c r="CI209" s="125"/>
      <c r="CJ209" s="125"/>
      <c r="CK209" s="125"/>
      <c r="CL209" s="125"/>
      <c r="CM209" s="125"/>
      <c r="CN209" s="125"/>
      <c r="CO209" s="125"/>
      <c r="CP209" s="125"/>
      <c r="CQ209" s="125"/>
      <c r="CR209" s="125"/>
      <c r="CS209" s="125"/>
      <c r="CT209" s="125"/>
      <c r="CU209" s="125"/>
      <c r="CV209" s="125"/>
      <c r="CW209" s="125"/>
      <c r="CX209" s="125"/>
      <c r="CY209" s="125"/>
      <c r="CZ209" s="125"/>
      <c r="DA209" s="125"/>
      <c r="DB209" s="125"/>
      <c r="DC209" s="125"/>
      <c r="DD209" s="125"/>
      <c r="DE209" s="125"/>
      <c r="DF209" s="125"/>
      <c r="DG209" s="125"/>
      <c r="DH209" s="125"/>
      <c r="DI209" s="125"/>
      <c r="DJ209" s="125"/>
      <c r="DK209" s="125"/>
      <c r="DL209" s="125"/>
      <c r="DM209" s="125"/>
      <c r="DN209" s="125"/>
      <c r="DO209" s="125"/>
      <c r="DP209" s="125"/>
      <c r="DQ209" s="125"/>
      <c r="DR209" s="125"/>
      <c r="DS209" s="125"/>
      <c r="DT209" s="125"/>
      <c r="DU209" s="125"/>
      <c r="DV209" s="125"/>
      <c r="DW209" s="125"/>
      <c r="DX209" s="125"/>
      <c r="DY209" s="125"/>
      <c r="DZ209" s="125"/>
      <c r="EA209" s="125"/>
      <c r="EB209" s="123"/>
    </row>
    <row r="210" spans="1:132" x14ac:dyDescent="0.25">
      <c r="B210" s="126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25"/>
      <c r="BL210" s="125"/>
      <c r="BM210" s="125"/>
      <c r="BN210" s="125"/>
      <c r="BO210" s="125"/>
      <c r="BP210" s="125"/>
      <c r="BQ210" s="125"/>
      <c r="BR210" s="125"/>
      <c r="BS210" s="125"/>
      <c r="BT210" s="125"/>
      <c r="BU210" s="125"/>
      <c r="BV210" s="125"/>
      <c r="BW210" s="125"/>
      <c r="BX210" s="125"/>
      <c r="BY210" s="125"/>
      <c r="BZ210" s="125"/>
      <c r="CA210" s="125"/>
      <c r="CB210" s="125"/>
      <c r="CC210" s="125"/>
      <c r="CD210" s="125"/>
      <c r="CE210" s="125"/>
      <c r="CF210" s="125"/>
      <c r="CG210" s="125"/>
      <c r="CH210" s="125"/>
      <c r="CI210" s="125"/>
      <c r="CJ210" s="125"/>
      <c r="CK210" s="125"/>
      <c r="CL210" s="125"/>
      <c r="CM210" s="125"/>
      <c r="CN210" s="125"/>
      <c r="CO210" s="125"/>
      <c r="CP210" s="125"/>
      <c r="CQ210" s="125"/>
      <c r="CR210" s="125"/>
      <c r="CS210" s="125"/>
      <c r="CT210" s="125"/>
      <c r="CU210" s="125"/>
      <c r="CV210" s="125"/>
      <c r="CW210" s="125"/>
      <c r="CX210" s="125"/>
      <c r="CY210" s="125"/>
      <c r="CZ210" s="125"/>
      <c r="DA210" s="125"/>
      <c r="DB210" s="125"/>
      <c r="DC210" s="125"/>
      <c r="DD210" s="125"/>
      <c r="DE210" s="125"/>
      <c r="DF210" s="125"/>
      <c r="DG210" s="125"/>
      <c r="DH210" s="125"/>
      <c r="DI210" s="125"/>
      <c r="DJ210" s="125"/>
      <c r="DK210" s="125"/>
      <c r="DL210" s="125"/>
      <c r="DM210" s="125"/>
      <c r="DN210" s="125"/>
      <c r="DO210" s="125"/>
      <c r="DP210" s="125"/>
      <c r="DQ210" s="125"/>
      <c r="DR210" s="125"/>
      <c r="DS210" s="125"/>
      <c r="DT210" s="125"/>
      <c r="DU210" s="125"/>
      <c r="DV210" s="125"/>
      <c r="DW210" s="125"/>
      <c r="DX210" s="125"/>
      <c r="DY210" s="125"/>
      <c r="DZ210" s="125"/>
      <c r="EA210" s="125"/>
      <c r="EB210" s="124"/>
    </row>
    <row r="211" spans="1:132" x14ac:dyDescent="0.25">
      <c r="A211" s="122"/>
      <c r="B211" s="2"/>
      <c r="C211" s="123"/>
      <c r="D211" s="124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3"/>
    </row>
    <row r="212" spans="1:132" x14ac:dyDescent="0.25">
      <c r="A212" s="122"/>
      <c r="B212" s="2"/>
      <c r="C212" s="123"/>
      <c r="D212" s="124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25"/>
      <c r="BL212" s="125"/>
      <c r="BM212" s="125"/>
      <c r="BN212" s="125"/>
      <c r="BO212" s="125"/>
      <c r="BP212" s="125"/>
      <c r="BQ212" s="125"/>
      <c r="BR212" s="125"/>
      <c r="BS212" s="125"/>
      <c r="BT212" s="125"/>
      <c r="BU212" s="125"/>
      <c r="BV212" s="125"/>
      <c r="BW212" s="125"/>
      <c r="BX212" s="125"/>
      <c r="BY212" s="125"/>
      <c r="BZ212" s="125"/>
      <c r="CA212" s="125"/>
      <c r="CB212" s="125"/>
      <c r="CC212" s="125"/>
      <c r="CD212" s="125"/>
      <c r="CE212" s="125"/>
      <c r="CF212" s="125"/>
      <c r="CG212" s="125"/>
      <c r="CH212" s="125"/>
      <c r="CI212" s="125"/>
      <c r="CJ212" s="125"/>
      <c r="CK212" s="125"/>
      <c r="CL212" s="125"/>
      <c r="CM212" s="125"/>
      <c r="CN212" s="125"/>
      <c r="CO212" s="125"/>
      <c r="CP212" s="125"/>
      <c r="CQ212" s="125"/>
      <c r="CR212" s="125"/>
      <c r="CS212" s="125"/>
      <c r="CT212" s="125"/>
      <c r="CU212" s="125"/>
      <c r="CV212" s="125"/>
      <c r="CW212" s="125"/>
      <c r="CX212" s="125"/>
      <c r="CY212" s="125"/>
      <c r="CZ212" s="125"/>
      <c r="DA212" s="125"/>
      <c r="DB212" s="125"/>
      <c r="DC212" s="125"/>
      <c r="DD212" s="125"/>
      <c r="DE212" s="125"/>
      <c r="DF212" s="125"/>
      <c r="DG212" s="125"/>
      <c r="DH212" s="125"/>
      <c r="DI212" s="125"/>
      <c r="DJ212" s="125"/>
      <c r="DK212" s="125"/>
      <c r="DL212" s="125"/>
      <c r="DM212" s="125"/>
      <c r="DN212" s="125"/>
      <c r="DO212" s="125"/>
      <c r="DP212" s="125"/>
      <c r="DQ212" s="125"/>
      <c r="DR212" s="125"/>
      <c r="DS212" s="125"/>
      <c r="DT212" s="125"/>
      <c r="DU212" s="125"/>
      <c r="DV212" s="125"/>
      <c r="DW212" s="125"/>
      <c r="DX212" s="125"/>
      <c r="DY212" s="125"/>
      <c r="DZ212" s="125"/>
      <c r="EA212" s="125"/>
      <c r="EB212" s="123"/>
    </row>
    <row r="213" spans="1:132" x14ac:dyDescent="0.25">
      <c r="A213" s="122"/>
      <c r="B213" s="2"/>
      <c r="C213" s="123"/>
      <c r="D213" s="124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  <c r="BI213" s="125"/>
      <c r="BJ213" s="125"/>
      <c r="BK213" s="125"/>
      <c r="BL213" s="125"/>
      <c r="BM213" s="125"/>
      <c r="BN213" s="125"/>
      <c r="BO213" s="125"/>
      <c r="BP213" s="125"/>
      <c r="BQ213" s="125"/>
      <c r="BR213" s="125"/>
      <c r="BS213" s="125"/>
      <c r="BT213" s="125"/>
      <c r="BU213" s="125"/>
      <c r="BV213" s="125"/>
      <c r="BW213" s="125"/>
      <c r="BX213" s="125"/>
      <c r="BY213" s="125"/>
      <c r="BZ213" s="125"/>
      <c r="CA213" s="125"/>
      <c r="CB213" s="125"/>
      <c r="CC213" s="125"/>
      <c r="CD213" s="125"/>
      <c r="CE213" s="125"/>
      <c r="CF213" s="125"/>
      <c r="CG213" s="125"/>
      <c r="CH213" s="125"/>
      <c r="CI213" s="125"/>
      <c r="CJ213" s="125"/>
      <c r="CK213" s="125"/>
      <c r="CL213" s="125"/>
      <c r="CM213" s="125"/>
      <c r="CN213" s="125"/>
      <c r="CO213" s="125"/>
      <c r="CP213" s="125"/>
      <c r="CQ213" s="125"/>
      <c r="CR213" s="125"/>
      <c r="CS213" s="125"/>
      <c r="CT213" s="125"/>
      <c r="CU213" s="125"/>
      <c r="CV213" s="125"/>
      <c r="CW213" s="125"/>
      <c r="CX213" s="125"/>
      <c r="CY213" s="125"/>
      <c r="CZ213" s="125"/>
      <c r="DA213" s="125"/>
      <c r="DB213" s="125"/>
      <c r="DC213" s="125"/>
      <c r="DD213" s="125"/>
      <c r="DE213" s="125"/>
      <c r="DF213" s="125"/>
      <c r="DG213" s="125"/>
      <c r="DH213" s="125"/>
      <c r="DI213" s="125"/>
      <c r="DJ213" s="125"/>
      <c r="DK213" s="125"/>
      <c r="DL213" s="125"/>
      <c r="DM213" s="125"/>
      <c r="DN213" s="125"/>
      <c r="DO213" s="125"/>
      <c r="DP213" s="125"/>
      <c r="DQ213" s="125"/>
      <c r="DR213" s="125"/>
      <c r="DS213" s="125"/>
      <c r="DT213" s="125"/>
      <c r="DU213" s="125"/>
      <c r="DV213" s="125"/>
      <c r="DW213" s="125"/>
      <c r="DX213" s="125"/>
      <c r="DY213" s="125"/>
      <c r="DZ213" s="125"/>
      <c r="EA213" s="125"/>
      <c r="EB213" s="123"/>
    </row>
    <row r="214" spans="1:132" x14ac:dyDescent="0.25">
      <c r="A214" s="122"/>
      <c r="B214" s="1"/>
      <c r="C214" s="123"/>
      <c r="D214" s="124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  <c r="BI214" s="125"/>
      <c r="BJ214" s="125"/>
      <c r="BK214" s="125"/>
      <c r="BL214" s="125"/>
      <c r="BM214" s="125"/>
      <c r="BN214" s="125"/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5"/>
      <c r="CH214" s="125"/>
      <c r="CI214" s="125"/>
      <c r="CJ214" s="125"/>
      <c r="CK214" s="125"/>
      <c r="CL214" s="125"/>
      <c r="CM214" s="125"/>
      <c r="CN214" s="125"/>
      <c r="CO214" s="125"/>
      <c r="CP214" s="125"/>
      <c r="CQ214" s="125"/>
      <c r="CR214" s="125"/>
      <c r="CS214" s="125"/>
      <c r="CT214" s="125"/>
      <c r="CU214" s="125"/>
      <c r="CV214" s="125"/>
      <c r="CW214" s="125"/>
      <c r="CX214" s="125"/>
      <c r="CY214" s="125"/>
      <c r="CZ214" s="125"/>
      <c r="DA214" s="125"/>
      <c r="DB214" s="125"/>
      <c r="DC214" s="125"/>
      <c r="DD214" s="125"/>
      <c r="DE214" s="125"/>
      <c r="DF214" s="125"/>
      <c r="DG214" s="125"/>
      <c r="DH214" s="125"/>
      <c r="DI214" s="125"/>
      <c r="DJ214" s="125"/>
      <c r="DK214" s="125"/>
      <c r="DL214" s="125"/>
      <c r="DM214" s="125"/>
      <c r="DN214" s="125"/>
      <c r="DO214" s="125"/>
      <c r="DP214" s="125"/>
      <c r="DQ214" s="125"/>
      <c r="DR214" s="125"/>
      <c r="DS214" s="125"/>
      <c r="DT214" s="125"/>
      <c r="DU214" s="125"/>
      <c r="DV214" s="125"/>
      <c r="DW214" s="125"/>
      <c r="DX214" s="125"/>
      <c r="DY214" s="125"/>
      <c r="DZ214" s="125"/>
      <c r="EA214" s="125"/>
      <c r="EB214" s="123"/>
    </row>
    <row r="215" spans="1:132" x14ac:dyDescent="0.25">
      <c r="A215" s="122"/>
      <c r="B215" s="2"/>
      <c r="C215" s="123"/>
      <c r="D215" s="124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25"/>
      <c r="BL215" s="125"/>
      <c r="BM215" s="125"/>
      <c r="BN215" s="125"/>
      <c r="BO215" s="125"/>
      <c r="BP215" s="125"/>
      <c r="BQ215" s="125"/>
      <c r="BR215" s="125"/>
      <c r="BS215" s="125"/>
      <c r="BT215" s="125"/>
      <c r="BU215" s="125"/>
      <c r="BV215" s="125"/>
      <c r="BW215" s="125"/>
      <c r="BX215" s="125"/>
      <c r="BY215" s="125"/>
      <c r="BZ215" s="125"/>
      <c r="CA215" s="125"/>
      <c r="CB215" s="125"/>
      <c r="CC215" s="125"/>
      <c r="CD215" s="125"/>
      <c r="CE215" s="125"/>
      <c r="CF215" s="125"/>
      <c r="CG215" s="125"/>
      <c r="CH215" s="125"/>
      <c r="CI215" s="125"/>
      <c r="CJ215" s="125"/>
      <c r="CK215" s="125"/>
      <c r="CL215" s="125"/>
      <c r="CM215" s="125"/>
      <c r="CN215" s="125"/>
      <c r="CO215" s="125"/>
      <c r="CP215" s="125"/>
      <c r="CQ215" s="125"/>
      <c r="CR215" s="125"/>
      <c r="CS215" s="125"/>
      <c r="CT215" s="125"/>
      <c r="CU215" s="125"/>
      <c r="CV215" s="125"/>
      <c r="CW215" s="125"/>
      <c r="CX215" s="125"/>
      <c r="CY215" s="125"/>
      <c r="CZ215" s="125"/>
      <c r="DA215" s="125"/>
      <c r="DB215" s="125"/>
      <c r="DC215" s="125"/>
      <c r="DD215" s="125"/>
      <c r="DE215" s="125"/>
      <c r="DF215" s="125"/>
      <c r="DG215" s="125"/>
      <c r="DH215" s="125"/>
      <c r="DI215" s="125"/>
      <c r="DJ215" s="125"/>
      <c r="DK215" s="125"/>
      <c r="DL215" s="125"/>
      <c r="DM215" s="125"/>
      <c r="DN215" s="125"/>
      <c r="DO215" s="125"/>
      <c r="DP215" s="125"/>
      <c r="DQ215" s="125"/>
      <c r="DR215" s="125"/>
      <c r="DS215" s="125"/>
      <c r="DT215" s="125"/>
      <c r="DU215" s="125"/>
      <c r="DV215" s="125"/>
      <c r="DW215" s="125"/>
      <c r="DX215" s="125"/>
      <c r="DY215" s="125"/>
      <c r="DZ215" s="125"/>
      <c r="EA215" s="125"/>
      <c r="EB215" s="123"/>
    </row>
    <row r="216" spans="1:132" x14ac:dyDescent="0.25">
      <c r="A216" s="122"/>
      <c r="B216" s="2"/>
      <c r="C216" s="123"/>
      <c r="D216" s="124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125"/>
      <c r="CO216" s="125"/>
      <c r="CP216" s="125"/>
      <c r="CQ216" s="125"/>
      <c r="CR216" s="125"/>
      <c r="CS216" s="125"/>
      <c r="CT216" s="125"/>
      <c r="CU216" s="125"/>
      <c r="CV216" s="125"/>
      <c r="CW216" s="125"/>
      <c r="CX216" s="125"/>
      <c r="CY216" s="125"/>
      <c r="CZ216" s="125"/>
      <c r="DA216" s="125"/>
      <c r="DB216" s="125"/>
      <c r="DC216" s="125"/>
      <c r="DD216" s="125"/>
      <c r="DE216" s="125"/>
      <c r="DF216" s="125"/>
      <c r="DG216" s="125"/>
      <c r="DH216" s="125"/>
      <c r="DI216" s="125"/>
      <c r="DJ216" s="125"/>
      <c r="DK216" s="125"/>
      <c r="DL216" s="125"/>
      <c r="DM216" s="125"/>
      <c r="DN216" s="125"/>
      <c r="DO216" s="125"/>
      <c r="DP216" s="125"/>
      <c r="DQ216" s="125"/>
      <c r="DR216" s="125"/>
      <c r="DS216" s="125"/>
      <c r="DT216" s="125"/>
      <c r="DU216" s="125"/>
      <c r="DV216" s="125"/>
      <c r="DW216" s="125"/>
      <c r="DX216" s="125"/>
      <c r="DY216" s="125"/>
      <c r="DZ216" s="125"/>
      <c r="EA216" s="125"/>
      <c r="EB216" s="123"/>
    </row>
    <row r="217" spans="1:132" x14ac:dyDescent="0.25">
      <c r="B217" s="126"/>
      <c r="D217" s="128"/>
      <c r="E217" s="128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25"/>
      <c r="BL217" s="125"/>
      <c r="BM217" s="125"/>
      <c r="BN217" s="125"/>
      <c r="BO217" s="125"/>
      <c r="BP217" s="125"/>
      <c r="BQ217" s="125"/>
      <c r="BR217" s="125"/>
      <c r="BS217" s="125"/>
      <c r="BT217" s="125"/>
      <c r="BU217" s="125"/>
      <c r="BV217" s="125"/>
      <c r="BW217" s="125"/>
      <c r="BX217" s="125"/>
      <c r="BY217" s="125"/>
      <c r="BZ217" s="125"/>
      <c r="CA217" s="125"/>
      <c r="CB217" s="125"/>
      <c r="CC217" s="125"/>
      <c r="CD217" s="125"/>
      <c r="CE217" s="125"/>
      <c r="CF217" s="125"/>
      <c r="CG217" s="125"/>
      <c r="CH217" s="125"/>
      <c r="CI217" s="125"/>
      <c r="CJ217" s="125"/>
      <c r="CK217" s="125"/>
      <c r="CL217" s="125"/>
      <c r="CM217" s="125"/>
      <c r="CN217" s="125"/>
      <c r="CO217" s="125"/>
      <c r="CP217" s="125"/>
      <c r="CQ217" s="125"/>
      <c r="CR217" s="125"/>
      <c r="CS217" s="125"/>
      <c r="CT217" s="125"/>
      <c r="CU217" s="125"/>
      <c r="CV217" s="125"/>
      <c r="CW217" s="125"/>
      <c r="CX217" s="125"/>
      <c r="CY217" s="125"/>
      <c r="CZ217" s="125"/>
      <c r="DA217" s="125"/>
      <c r="DB217" s="125"/>
      <c r="DC217" s="125"/>
      <c r="DD217" s="125"/>
      <c r="DE217" s="125"/>
      <c r="DF217" s="125"/>
      <c r="DG217" s="125"/>
      <c r="DH217" s="125"/>
      <c r="DI217" s="125"/>
      <c r="DJ217" s="125"/>
      <c r="DK217" s="125"/>
      <c r="DL217" s="125"/>
      <c r="DM217" s="125"/>
      <c r="DN217" s="125"/>
      <c r="DO217" s="125"/>
      <c r="DP217" s="125"/>
      <c r="DQ217" s="125"/>
      <c r="DR217" s="125"/>
      <c r="DS217" s="125"/>
      <c r="DT217" s="125"/>
      <c r="DU217" s="125"/>
      <c r="DV217" s="125"/>
      <c r="DW217" s="125"/>
      <c r="DX217" s="125"/>
      <c r="DY217" s="125"/>
      <c r="DZ217" s="125"/>
      <c r="EA217" s="125"/>
      <c r="EB217" s="124"/>
    </row>
    <row r="218" spans="1:132" x14ac:dyDescent="0.25">
      <c r="B218" s="126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  <c r="BI218" s="125"/>
      <c r="BJ218" s="125"/>
      <c r="BK218" s="125"/>
      <c r="BL218" s="125"/>
      <c r="BM218" s="125"/>
      <c r="BN218" s="125"/>
      <c r="BO218" s="125"/>
      <c r="BP218" s="125"/>
      <c r="BQ218" s="125"/>
      <c r="BR218" s="125"/>
      <c r="BS218" s="125"/>
      <c r="BT218" s="125"/>
      <c r="BU218" s="125"/>
      <c r="BV218" s="125"/>
      <c r="BW218" s="125"/>
      <c r="BX218" s="125"/>
      <c r="BY218" s="125"/>
      <c r="BZ218" s="125"/>
      <c r="CA218" s="125"/>
      <c r="CB218" s="125"/>
      <c r="CC218" s="125"/>
      <c r="CD218" s="125"/>
      <c r="CE218" s="125"/>
      <c r="CF218" s="125"/>
      <c r="CG218" s="125"/>
      <c r="CH218" s="125"/>
      <c r="CI218" s="125"/>
      <c r="CJ218" s="125"/>
      <c r="CK218" s="125"/>
      <c r="CL218" s="125"/>
      <c r="CM218" s="125"/>
      <c r="CN218" s="125"/>
      <c r="CO218" s="125"/>
      <c r="CP218" s="125"/>
      <c r="CQ218" s="125"/>
      <c r="CR218" s="125"/>
      <c r="CS218" s="125"/>
      <c r="CT218" s="125"/>
      <c r="CU218" s="125"/>
      <c r="CV218" s="125"/>
      <c r="CW218" s="125"/>
      <c r="CX218" s="125"/>
      <c r="CY218" s="125"/>
      <c r="CZ218" s="125"/>
      <c r="DA218" s="125"/>
      <c r="DB218" s="125"/>
      <c r="DC218" s="125"/>
      <c r="DD218" s="125"/>
      <c r="DE218" s="125"/>
      <c r="DF218" s="125"/>
      <c r="DG218" s="125"/>
      <c r="DH218" s="125"/>
      <c r="DI218" s="125"/>
      <c r="DJ218" s="125"/>
      <c r="DK218" s="125"/>
      <c r="DL218" s="125"/>
      <c r="DM218" s="125"/>
      <c r="DN218" s="125"/>
      <c r="DO218" s="125"/>
      <c r="DP218" s="125"/>
      <c r="DQ218" s="125"/>
      <c r="DR218" s="125"/>
      <c r="DS218" s="125"/>
      <c r="DT218" s="125"/>
      <c r="DU218" s="125"/>
      <c r="DV218" s="125"/>
      <c r="DW218" s="125"/>
      <c r="DX218" s="125"/>
      <c r="DY218" s="125"/>
      <c r="DZ218" s="125"/>
      <c r="EA218" s="125"/>
      <c r="EB218" s="124"/>
    </row>
    <row r="219" spans="1:132" x14ac:dyDescent="0.25">
      <c r="B219" s="2"/>
      <c r="C219" s="123"/>
      <c r="D219" s="124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  <c r="BI219" s="125"/>
      <c r="BJ219" s="125"/>
      <c r="BK219" s="125"/>
      <c r="BL219" s="125"/>
      <c r="BM219" s="125"/>
      <c r="BN219" s="125"/>
      <c r="BO219" s="125"/>
      <c r="BP219" s="125"/>
      <c r="BQ219" s="125"/>
      <c r="BR219" s="125"/>
      <c r="BS219" s="125"/>
      <c r="BT219" s="125"/>
      <c r="BU219" s="125"/>
      <c r="BV219" s="125"/>
      <c r="BW219" s="125"/>
      <c r="BX219" s="125"/>
      <c r="BY219" s="125"/>
      <c r="BZ219" s="125"/>
      <c r="CA219" s="125"/>
      <c r="CB219" s="125"/>
      <c r="CC219" s="125"/>
      <c r="CD219" s="125"/>
      <c r="CE219" s="125"/>
      <c r="CF219" s="125"/>
      <c r="CG219" s="125"/>
      <c r="CH219" s="125"/>
      <c r="CI219" s="125"/>
      <c r="CJ219" s="125"/>
      <c r="CK219" s="125"/>
      <c r="CL219" s="125"/>
      <c r="CM219" s="125"/>
      <c r="CN219" s="125"/>
      <c r="CO219" s="125"/>
      <c r="CP219" s="125"/>
      <c r="CQ219" s="125"/>
      <c r="CR219" s="125"/>
      <c r="CS219" s="125"/>
      <c r="CT219" s="125"/>
      <c r="CU219" s="125"/>
      <c r="CV219" s="125"/>
      <c r="CW219" s="125"/>
      <c r="CX219" s="125"/>
      <c r="CY219" s="125"/>
      <c r="CZ219" s="125"/>
      <c r="DA219" s="125"/>
      <c r="DB219" s="125"/>
      <c r="DC219" s="125"/>
      <c r="DD219" s="125"/>
      <c r="DE219" s="125"/>
      <c r="DF219" s="125"/>
      <c r="DG219" s="125"/>
      <c r="DH219" s="125"/>
      <c r="DI219" s="125"/>
      <c r="DJ219" s="125"/>
      <c r="DK219" s="125"/>
      <c r="DL219" s="125"/>
      <c r="DM219" s="125"/>
      <c r="DN219" s="125"/>
      <c r="DO219" s="125"/>
      <c r="DP219" s="125"/>
      <c r="DQ219" s="125"/>
      <c r="DR219" s="125"/>
      <c r="DS219" s="125"/>
      <c r="DT219" s="125"/>
      <c r="DU219" s="125"/>
      <c r="DV219" s="125"/>
      <c r="DW219" s="125"/>
      <c r="DX219" s="125"/>
      <c r="DY219" s="125"/>
      <c r="DZ219" s="125"/>
      <c r="EA219" s="125"/>
      <c r="EB219" s="123"/>
    </row>
    <row r="220" spans="1:132" x14ac:dyDescent="0.25">
      <c r="B220" s="2"/>
      <c r="C220" s="123"/>
      <c r="D220" s="124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  <c r="BG220" s="125"/>
      <c r="BH220" s="125"/>
      <c r="BI220" s="125"/>
      <c r="BJ220" s="125"/>
      <c r="BK220" s="125"/>
      <c r="BL220" s="125"/>
      <c r="BM220" s="125"/>
      <c r="BN220" s="125"/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5"/>
      <c r="CH220" s="125"/>
      <c r="CI220" s="125"/>
      <c r="CJ220" s="125"/>
      <c r="CK220" s="125"/>
      <c r="CL220" s="125"/>
      <c r="CM220" s="125"/>
      <c r="CN220" s="125"/>
      <c r="CO220" s="125"/>
      <c r="CP220" s="125"/>
      <c r="CQ220" s="125"/>
      <c r="CR220" s="125"/>
      <c r="CS220" s="125"/>
      <c r="CT220" s="125"/>
      <c r="CU220" s="125"/>
      <c r="CV220" s="125"/>
      <c r="CW220" s="125"/>
      <c r="CX220" s="125"/>
      <c r="CY220" s="125"/>
      <c r="CZ220" s="125"/>
      <c r="DA220" s="125"/>
      <c r="DB220" s="125"/>
      <c r="DC220" s="125"/>
      <c r="DD220" s="125"/>
      <c r="DE220" s="125"/>
      <c r="DF220" s="125"/>
      <c r="DG220" s="125"/>
      <c r="DH220" s="125"/>
      <c r="DI220" s="125"/>
      <c r="DJ220" s="125"/>
      <c r="DK220" s="125"/>
      <c r="DL220" s="125"/>
      <c r="DM220" s="125"/>
      <c r="DN220" s="125"/>
      <c r="DO220" s="125"/>
      <c r="DP220" s="125"/>
      <c r="DQ220" s="125"/>
      <c r="DR220" s="125"/>
      <c r="DS220" s="125"/>
      <c r="DT220" s="125"/>
      <c r="DU220" s="125"/>
      <c r="DV220" s="125"/>
      <c r="DW220" s="125"/>
      <c r="DX220" s="125"/>
      <c r="DY220" s="125"/>
      <c r="DZ220" s="125"/>
      <c r="EA220" s="125"/>
      <c r="EB220" s="123"/>
    </row>
    <row r="221" spans="1:132" x14ac:dyDescent="0.25">
      <c r="B221" s="2"/>
      <c r="C221" s="123"/>
      <c r="D221" s="124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25"/>
      <c r="BL221" s="125"/>
      <c r="BM221" s="125"/>
      <c r="BN221" s="125"/>
      <c r="BO221" s="125"/>
      <c r="BP221" s="125"/>
      <c r="BQ221" s="125"/>
      <c r="BR221" s="125"/>
      <c r="BS221" s="125"/>
      <c r="BT221" s="125"/>
      <c r="BU221" s="125"/>
      <c r="BV221" s="125"/>
      <c r="BW221" s="125"/>
      <c r="BX221" s="125"/>
      <c r="BY221" s="125"/>
      <c r="BZ221" s="125"/>
      <c r="CA221" s="125"/>
      <c r="CB221" s="125"/>
      <c r="CC221" s="125"/>
      <c r="CD221" s="125"/>
      <c r="CE221" s="125"/>
      <c r="CF221" s="125"/>
      <c r="CG221" s="125"/>
      <c r="CH221" s="125"/>
      <c r="CI221" s="125"/>
      <c r="CJ221" s="125"/>
      <c r="CK221" s="125"/>
      <c r="CL221" s="125"/>
      <c r="CM221" s="125"/>
      <c r="CN221" s="125"/>
      <c r="CO221" s="125"/>
      <c r="CP221" s="125"/>
      <c r="CQ221" s="125"/>
      <c r="CR221" s="125"/>
      <c r="CS221" s="125"/>
      <c r="CT221" s="125"/>
      <c r="CU221" s="125"/>
      <c r="CV221" s="125"/>
      <c r="CW221" s="125"/>
      <c r="CX221" s="125"/>
      <c r="CY221" s="125"/>
      <c r="CZ221" s="125"/>
      <c r="DA221" s="125"/>
      <c r="DB221" s="125"/>
      <c r="DC221" s="125"/>
      <c r="DD221" s="125"/>
      <c r="DE221" s="125"/>
      <c r="DF221" s="125"/>
      <c r="DG221" s="125"/>
      <c r="DH221" s="125"/>
      <c r="DI221" s="125"/>
      <c r="DJ221" s="125"/>
      <c r="DK221" s="125"/>
      <c r="DL221" s="125"/>
      <c r="DM221" s="125"/>
      <c r="DN221" s="125"/>
      <c r="DO221" s="125"/>
      <c r="DP221" s="125"/>
      <c r="DQ221" s="125"/>
      <c r="DR221" s="125"/>
      <c r="DS221" s="125"/>
      <c r="DT221" s="125"/>
      <c r="DU221" s="125"/>
      <c r="DV221" s="125"/>
      <c r="DW221" s="125"/>
      <c r="DX221" s="125"/>
      <c r="DY221" s="125"/>
      <c r="DZ221" s="125"/>
      <c r="EA221" s="125"/>
      <c r="EB221" s="123"/>
    </row>
    <row r="222" spans="1:132" x14ac:dyDescent="0.25">
      <c r="B222" s="2"/>
      <c r="C222" s="123"/>
      <c r="D222" s="124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25"/>
      <c r="BL222" s="125"/>
      <c r="BM222" s="125"/>
      <c r="BN222" s="125"/>
      <c r="BO222" s="125"/>
      <c r="BP222" s="125"/>
      <c r="BQ222" s="125"/>
      <c r="BR222" s="125"/>
      <c r="BS222" s="125"/>
      <c r="BT222" s="125"/>
      <c r="BU222" s="125"/>
      <c r="BV222" s="125"/>
      <c r="BW222" s="125"/>
      <c r="BX222" s="125"/>
      <c r="BY222" s="125"/>
      <c r="BZ222" s="125"/>
      <c r="CA222" s="125"/>
      <c r="CB222" s="125"/>
      <c r="CC222" s="125"/>
      <c r="CD222" s="125"/>
      <c r="CE222" s="125"/>
      <c r="CF222" s="125"/>
      <c r="CG222" s="125"/>
      <c r="CH222" s="125"/>
      <c r="CI222" s="125"/>
      <c r="CJ222" s="125"/>
      <c r="CK222" s="125"/>
      <c r="CL222" s="125"/>
      <c r="CM222" s="125"/>
      <c r="CN222" s="125"/>
      <c r="CO222" s="125"/>
      <c r="CP222" s="125"/>
      <c r="CQ222" s="125"/>
      <c r="CR222" s="125"/>
      <c r="CS222" s="125"/>
      <c r="CT222" s="125"/>
      <c r="CU222" s="125"/>
      <c r="CV222" s="125"/>
      <c r="CW222" s="125"/>
      <c r="CX222" s="125"/>
      <c r="CY222" s="125"/>
      <c r="CZ222" s="125"/>
      <c r="DA222" s="125"/>
      <c r="DB222" s="125"/>
      <c r="DC222" s="125"/>
      <c r="DD222" s="125"/>
      <c r="DE222" s="125"/>
      <c r="DF222" s="125"/>
      <c r="DG222" s="125"/>
      <c r="DH222" s="125"/>
      <c r="DI222" s="125"/>
      <c r="DJ222" s="125"/>
      <c r="DK222" s="125"/>
      <c r="DL222" s="125"/>
      <c r="DM222" s="125"/>
      <c r="DN222" s="125"/>
      <c r="DO222" s="125"/>
      <c r="DP222" s="125"/>
      <c r="DQ222" s="125"/>
      <c r="DR222" s="125"/>
      <c r="DS222" s="125"/>
      <c r="DT222" s="125"/>
      <c r="DU222" s="125"/>
      <c r="DV222" s="125"/>
      <c r="DW222" s="125"/>
      <c r="DX222" s="125"/>
      <c r="DY222" s="125"/>
      <c r="DZ222" s="125"/>
      <c r="EA222" s="125"/>
      <c r="EB222" s="123"/>
    </row>
    <row r="223" spans="1:132" x14ac:dyDescent="0.25">
      <c r="B223" s="2"/>
      <c r="C223" s="123"/>
      <c r="D223" s="124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  <c r="BG223" s="125"/>
      <c r="BH223" s="125"/>
      <c r="BI223" s="125"/>
      <c r="BJ223" s="125"/>
      <c r="BK223" s="125"/>
      <c r="BL223" s="125"/>
      <c r="BM223" s="125"/>
      <c r="BN223" s="125"/>
      <c r="BO223" s="125"/>
      <c r="BP223" s="125"/>
      <c r="BQ223" s="125"/>
      <c r="BR223" s="125"/>
      <c r="BS223" s="125"/>
      <c r="BT223" s="125"/>
      <c r="BU223" s="125"/>
      <c r="BV223" s="125"/>
      <c r="BW223" s="125"/>
      <c r="BX223" s="125"/>
      <c r="BY223" s="125"/>
      <c r="BZ223" s="125"/>
      <c r="CA223" s="125"/>
      <c r="CB223" s="125"/>
      <c r="CC223" s="125"/>
      <c r="CD223" s="125"/>
      <c r="CE223" s="125"/>
      <c r="CF223" s="125"/>
      <c r="CG223" s="125"/>
      <c r="CH223" s="125"/>
      <c r="CI223" s="125"/>
      <c r="CJ223" s="125"/>
      <c r="CK223" s="125"/>
      <c r="CL223" s="125"/>
      <c r="CM223" s="125"/>
      <c r="CN223" s="125"/>
      <c r="CO223" s="125"/>
      <c r="CP223" s="125"/>
      <c r="CQ223" s="125"/>
      <c r="CR223" s="125"/>
      <c r="CS223" s="125"/>
      <c r="CT223" s="125"/>
      <c r="CU223" s="125"/>
      <c r="CV223" s="125"/>
      <c r="CW223" s="125"/>
      <c r="CX223" s="125"/>
      <c r="CY223" s="125"/>
      <c r="CZ223" s="125"/>
      <c r="DA223" s="125"/>
      <c r="DB223" s="125"/>
      <c r="DC223" s="125"/>
      <c r="DD223" s="125"/>
      <c r="DE223" s="125"/>
      <c r="DF223" s="125"/>
      <c r="DG223" s="125"/>
      <c r="DH223" s="125"/>
      <c r="DI223" s="125"/>
      <c r="DJ223" s="125"/>
      <c r="DK223" s="125"/>
      <c r="DL223" s="125"/>
      <c r="DM223" s="125"/>
      <c r="DN223" s="125"/>
      <c r="DO223" s="125"/>
      <c r="DP223" s="125"/>
      <c r="DQ223" s="125"/>
      <c r="DR223" s="125"/>
      <c r="DS223" s="125"/>
      <c r="DT223" s="125"/>
      <c r="DU223" s="125"/>
      <c r="DV223" s="125"/>
      <c r="DW223" s="125"/>
      <c r="DX223" s="125"/>
      <c r="DY223" s="125"/>
      <c r="DZ223" s="125"/>
      <c r="EA223" s="125"/>
      <c r="EB223" s="123"/>
    </row>
    <row r="224" spans="1:132" x14ac:dyDescent="0.25">
      <c r="B224" s="2"/>
      <c r="C224" s="123"/>
      <c r="D224" s="124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25"/>
      <c r="BL224" s="125"/>
      <c r="BM224" s="125"/>
      <c r="BN224" s="125"/>
      <c r="BO224" s="125"/>
      <c r="BP224" s="125"/>
      <c r="BQ224" s="125"/>
      <c r="BR224" s="125"/>
      <c r="BS224" s="125"/>
      <c r="BT224" s="125"/>
      <c r="BU224" s="125"/>
      <c r="BV224" s="125"/>
      <c r="BW224" s="125"/>
      <c r="BX224" s="125"/>
      <c r="BY224" s="125"/>
      <c r="BZ224" s="125"/>
      <c r="CA224" s="125"/>
      <c r="CB224" s="125"/>
      <c r="CC224" s="125"/>
      <c r="CD224" s="125"/>
      <c r="CE224" s="125"/>
      <c r="CF224" s="125"/>
      <c r="CG224" s="125"/>
      <c r="CH224" s="125"/>
      <c r="CI224" s="125"/>
      <c r="CJ224" s="125"/>
      <c r="CK224" s="125"/>
      <c r="CL224" s="125"/>
      <c r="CM224" s="125"/>
      <c r="CN224" s="125"/>
      <c r="CO224" s="125"/>
      <c r="CP224" s="125"/>
      <c r="CQ224" s="125"/>
      <c r="CR224" s="125"/>
      <c r="CS224" s="125"/>
      <c r="CT224" s="125"/>
      <c r="CU224" s="125"/>
      <c r="CV224" s="125"/>
      <c r="CW224" s="125"/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125"/>
      <c r="DI224" s="125"/>
      <c r="DJ224" s="125"/>
      <c r="DK224" s="125"/>
      <c r="DL224" s="125"/>
      <c r="DM224" s="125"/>
      <c r="DN224" s="125"/>
      <c r="DO224" s="125"/>
      <c r="DP224" s="125"/>
      <c r="DQ224" s="125"/>
      <c r="DR224" s="125"/>
      <c r="DS224" s="125"/>
      <c r="DT224" s="125"/>
      <c r="DU224" s="125"/>
      <c r="DV224" s="125"/>
      <c r="DW224" s="125"/>
      <c r="DX224" s="125"/>
      <c r="DY224" s="125"/>
      <c r="DZ224" s="125"/>
      <c r="EA224" s="125"/>
      <c r="EB224" s="123"/>
    </row>
    <row r="225" spans="2:132" x14ac:dyDescent="0.25">
      <c r="B225" s="2"/>
      <c r="C225" s="123"/>
      <c r="D225" s="124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25"/>
      <c r="CO225" s="125"/>
      <c r="CP225" s="125"/>
      <c r="CQ225" s="125"/>
      <c r="CR225" s="125"/>
      <c r="CS225" s="125"/>
      <c r="CT225" s="125"/>
      <c r="CU225" s="125"/>
      <c r="CV225" s="125"/>
      <c r="CW225" s="125"/>
      <c r="CX225" s="125"/>
      <c r="CY225" s="125"/>
      <c r="CZ225" s="125"/>
      <c r="DA225" s="125"/>
      <c r="DB225" s="125"/>
      <c r="DC225" s="125"/>
      <c r="DD225" s="125"/>
      <c r="DE225" s="125"/>
      <c r="DF225" s="125"/>
      <c r="DG225" s="125"/>
      <c r="DH225" s="125"/>
      <c r="DI225" s="125"/>
      <c r="DJ225" s="125"/>
      <c r="DK225" s="125"/>
      <c r="DL225" s="125"/>
      <c r="DM225" s="125"/>
      <c r="DN225" s="125"/>
      <c r="DO225" s="125"/>
      <c r="DP225" s="125"/>
      <c r="DQ225" s="125"/>
      <c r="DR225" s="125"/>
      <c r="DS225" s="125"/>
      <c r="DT225" s="125"/>
      <c r="DU225" s="125"/>
      <c r="DV225" s="125"/>
      <c r="DW225" s="125"/>
      <c r="DX225" s="125"/>
      <c r="DY225" s="125"/>
      <c r="DZ225" s="125"/>
      <c r="EA225" s="125"/>
      <c r="EB225" s="123"/>
    </row>
    <row r="226" spans="2:132" x14ac:dyDescent="0.25">
      <c r="B226" s="2"/>
      <c r="C226" s="123"/>
      <c r="D226" s="124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125"/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5"/>
      <c r="AN226" s="125"/>
      <c r="AO226" s="125"/>
      <c r="AP226" s="125"/>
      <c r="AQ226" s="125"/>
      <c r="AR226" s="125"/>
      <c r="AS226" s="125"/>
      <c r="AT226" s="125"/>
      <c r="AU226" s="125"/>
      <c r="AV226" s="125"/>
      <c r="AW226" s="125"/>
      <c r="AX226" s="125"/>
      <c r="AY226" s="125"/>
      <c r="AZ226" s="125"/>
      <c r="BA226" s="125"/>
      <c r="BB226" s="125"/>
      <c r="BC226" s="125"/>
      <c r="BD226" s="125"/>
      <c r="BE226" s="125"/>
      <c r="BF226" s="125"/>
      <c r="BG226" s="125"/>
      <c r="BH226" s="125"/>
      <c r="BI226" s="125"/>
      <c r="BJ226" s="125"/>
      <c r="BK226" s="125"/>
      <c r="BL226" s="125"/>
      <c r="BM226" s="125"/>
      <c r="BN226" s="125"/>
      <c r="BO226" s="125"/>
      <c r="BP226" s="125"/>
      <c r="BQ226" s="125"/>
      <c r="BR226" s="125"/>
      <c r="BS226" s="125"/>
      <c r="BT226" s="125"/>
      <c r="BU226" s="125"/>
      <c r="BV226" s="125"/>
      <c r="BW226" s="125"/>
      <c r="BX226" s="125"/>
      <c r="BY226" s="125"/>
      <c r="BZ226" s="125"/>
      <c r="CA226" s="125"/>
      <c r="CB226" s="125"/>
      <c r="CC226" s="125"/>
      <c r="CD226" s="125"/>
      <c r="CE226" s="125"/>
      <c r="CF226" s="125"/>
      <c r="CG226" s="125"/>
      <c r="CH226" s="125"/>
      <c r="CI226" s="125"/>
      <c r="CJ226" s="125"/>
      <c r="CK226" s="125"/>
      <c r="CL226" s="125"/>
      <c r="CM226" s="125"/>
      <c r="CN226" s="125"/>
      <c r="CO226" s="125"/>
      <c r="CP226" s="125"/>
      <c r="CQ226" s="125"/>
      <c r="CR226" s="125"/>
      <c r="CS226" s="125"/>
      <c r="CT226" s="125"/>
      <c r="CU226" s="125"/>
      <c r="CV226" s="125"/>
      <c r="CW226" s="125"/>
      <c r="CX226" s="125"/>
      <c r="CY226" s="125"/>
      <c r="CZ226" s="125"/>
      <c r="DA226" s="125"/>
      <c r="DB226" s="125"/>
      <c r="DC226" s="125"/>
      <c r="DD226" s="125"/>
      <c r="DE226" s="125"/>
      <c r="DF226" s="125"/>
      <c r="DG226" s="125"/>
      <c r="DH226" s="125"/>
      <c r="DI226" s="125"/>
      <c r="DJ226" s="125"/>
      <c r="DK226" s="125"/>
      <c r="DL226" s="125"/>
      <c r="DM226" s="125"/>
      <c r="DN226" s="125"/>
      <c r="DO226" s="125"/>
      <c r="DP226" s="125"/>
      <c r="DQ226" s="125"/>
      <c r="DR226" s="125"/>
      <c r="DS226" s="125"/>
      <c r="DT226" s="125"/>
      <c r="DU226" s="125"/>
      <c r="DV226" s="125"/>
      <c r="DW226" s="125"/>
      <c r="DX226" s="125"/>
      <c r="DY226" s="125"/>
      <c r="DZ226" s="125"/>
      <c r="EA226" s="125"/>
      <c r="EB226" s="123"/>
    </row>
    <row r="227" spans="2:132" x14ac:dyDescent="0.25">
      <c r="B227" s="2"/>
      <c r="C227" s="123"/>
      <c r="D227" s="124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V227" s="125"/>
      <c r="AW227" s="125"/>
      <c r="AX227" s="125"/>
      <c r="AY227" s="125"/>
      <c r="AZ227" s="125"/>
      <c r="BA227" s="125"/>
      <c r="BB227" s="125"/>
      <c r="BC227" s="125"/>
      <c r="BD227" s="125"/>
      <c r="BE227" s="125"/>
      <c r="BF227" s="125"/>
      <c r="BG227" s="125"/>
      <c r="BH227" s="125"/>
      <c r="BI227" s="125"/>
      <c r="BJ227" s="125"/>
      <c r="BK227" s="125"/>
      <c r="BL227" s="125"/>
      <c r="BM227" s="125"/>
      <c r="BN227" s="125"/>
      <c r="BO227" s="125"/>
      <c r="BP227" s="125"/>
      <c r="BQ227" s="125"/>
      <c r="BR227" s="125"/>
      <c r="BS227" s="125"/>
      <c r="BT227" s="125"/>
      <c r="BU227" s="125"/>
      <c r="BV227" s="125"/>
      <c r="BW227" s="125"/>
      <c r="BX227" s="125"/>
      <c r="BY227" s="125"/>
      <c r="BZ227" s="125"/>
      <c r="CA227" s="125"/>
      <c r="CB227" s="125"/>
      <c r="CC227" s="125"/>
      <c r="CD227" s="125"/>
      <c r="CE227" s="125"/>
      <c r="CF227" s="125"/>
      <c r="CG227" s="125"/>
      <c r="CH227" s="125"/>
      <c r="CI227" s="125"/>
      <c r="CJ227" s="125"/>
      <c r="CK227" s="125"/>
      <c r="CL227" s="125"/>
      <c r="CM227" s="125"/>
      <c r="CN227" s="125"/>
      <c r="CO227" s="125"/>
      <c r="CP227" s="125"/>
      <c r="CQ227" s="125"/>
      <c r="CR227" s="125"/>
      <c r="CS227" s="125"/>
      <c r="CT227" s="125"/>
      <c r="CU227" s="125"/>
      <c r="CV227" s="125"/>
      <c r="CW227" s="125"/>
      <c r="CX227" s="125"/>
      <c r="CY227" s="125"/>
      <c r="CZ227" s="125"/>
      <c r="DA227" s="125"/>
      <c r="DB227" s="125"/>
      <c r="DC227" s="125"/>
      <c r="DD227" s="125"/>
      <c r="DE227" s="125"/>
      <c r="DF227" s="125"/>
      <c r="DG227" s="125"/>
      <c r="DH227" s="125"/>
      <c r="DI227" s="125"/>
      <c r="DJ227" s="125"/>
      <c r="DK227" s="125"/>
      <c r="DL227" s="125"/>
      <c r="DM227" s="125"/>
      <c r="DN227" s="125"/>
      <c r="DO227" s="125"/>
      <c r="DP227" s="125"/>
      <c r="DQ227" s="125"/>
      <c r="DR227" s="125"/>
      <c r="DS227" s="125"/>
      <c r="DT227" s="125"/>
      <c r="DU227" s="125"/>
      <c r="DV227" s="125"/>
      <c r="DW227" s="125"/>
      <c r="DX227" s="125"/>
      <c r="DY227" s="125"/>
      <c r="DZ227" s="125"/>
      <c r="EA227" s="125"/>
      <c r="EB227" s="123"/>
    </row>
    <row r="228" spans="2:132" x14ac:dyDescent="0.25">
      <c r="B228" s="2"/>
      <c r="C228" s="123"/>
      <c r="D228" s="124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25"/>
      <c r="BL228" s="125"/>
      <c r="BM228" s="125"/>
      <c r="BN228" s="125"/>
      <c r="BO228" s="125"/>
      <c r="BP228" s="125"/>
      <c r="BQ228" s="125"/>
      <c r="BR228" s="125"/>
      <c r="BS228" s="125"/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5"/>
      <c r="CJ228" s="125"/>
      <c r="CK228" s="125"/>
      <c r="CL228" s="125"/>
      <c r="CM228" s="125"/>
      <c r="CN228" s="125"/>
      <c r="CO228" s="125"/>
      <c r="CP228" s="125"/>
      <c r="CQ228" s="125"/>
      <c r="CR228" s="125"/>
      <c r="CS228" s="125"/>
      <c r="CT228" s="125"/>
      <c r="CU228" s="125"/>
      <c r="CV228" s="125"/>
      <c r="CW228" s="125"/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5"/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3"/>
    </row>
    <row r="229" spans="2:132" x14ac:dyDescent="0.25">
      <c r="B229" s="2"/>
      <c r="C229" s="123"/>
      <c r="D229" s="124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  <c r="BG229" s="125"/>
      <c r="BH229" s="125"/>
      <c r="BI229" s="125"/>
      <c r="BJ229" s="125"/>
      <c r="BK229" s="125"/>
      <c r="BL229" s="125"/>
      <c r="BM229" s="125"/>
      <c r="BN229" s="125"/>
      <c r="BO229" s="125"/>
      <c r="BP229" s="125"/>
      <c r="BQ229" s="125"/>
      <c r="BR229" s="125"/>
      <c r="BS229" s="125"/>
      <c r="BT229" s="125"/>
      <c r="BU229" s="125"/>
      <c r="BV229" s="125"/>
      <c r="BW229" s="125"/>
      <c r="BX229" s="125"/>
      <c r="BY229" s="125"/>
      <c r="BZ229" s="125"/>
      <c r="CA229" s="125"/>
      <c r="CB229" s="125"/>
      <c r="CC229" s="125"/>
      <c r="CD229" s="125"/>
      <c r="CE229" s="125"/>
      <c r="CF229" s="125"/>
      <c r="CG229" s="125"/>
      <c r="CH229" s="125"/>
      <c r="CI229" s="125"/>
      <c r="CJ229" s="125"/>
      <c r="CK229" s="125"/>
      <c r="CL229" s="125"/>
      <c r="CM229" s="125"/>
      <c r="CN229" s="125"/>
      <c r="CO229" s="125"/>
      <c r="CP229" s="125"/>
      <c r="CQ229" s="125"/>
      <c r="CR229" s="125"/>
      <c r="CS229" s="125"/>
      <c r="CT229" s="125"/>
      <c r="CU229" s="125"/>
      <c r="CV229" s="125"/>
      <c r="CW229" s="125"/>
      <c r="CX229" s="125"/>
      <c r="CY229" s="125"/>
      <c r="CZ229" s="125"/>
      <c r="DA229" s="125"/>
      <c r="DB229" s="125"/>
      <c r="DC229" s="125"/>
      <c r="DD229" s="125"/>
      <c r="DE229" s="125"/>
      <c r="DF229" s="125"/>
      <c r="DG229" s="125"/>
      <c r="DH229" s="125"/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3"/>
    </row>
    <row r="230" spans="2:132" x14ac:dyDescent="0.25">
      <c r="B230" s="2"/>
      <c r="C230" s="123"/>
      <c r="D230" s="124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5"/>
      <c r="AN230" s="125"/>
      <c r="AO230" s="125"/>
      <c r="AP230" s="125"/>
      <c r="AQ230" s="125"/>
      <c r="AR230" s="125"/>
      <c r="AS230" s="125"/>
      <c r="AT230" s="125"/>
      <c r="AU230" s="125"/>
      <c r="AV230" s="125"/>
      <c r="AW230" s="125"/>
      <c r="AX230" s="125"/>
      <c r="AY230" s="125"/>
      <c r="AZ230" s="125"/>
      <c r="BA230" s="125"/>
      <c r="BB230" s="125"/>
      <c r="BC230" s="125"/>
      <c r="BD230" s="125"/>
      <c r="BE230" s="125"/>
      <c r="BF230" s="125"/>
      <c r="BG230" s="125"/>
      <c r="BH230" s="125"/>
      <c r="BI230" s="125"/>
      <c r="BJ230" s="125"/>
      <c r="BK230" s="125"/>
      <c r="BL230" s="125"/>
      <c r="BM230" s="125"/>
      <c r="BN230" s="125"/>
      <c r="BO230" s="125"/>
      <c r="BP230" s="125"/>
      <c r="BQ230" s="125"/>
      <c r="BR230" s="125"/>
      <c r="BS230" s="125"/>
      <c r="BT230" s="125"/>
      <c r="BU230" s="125"/>
      <c r="BV230" s="125"/>
      <c r="BW230" s="125"/>
      <c r="BX230" s="125"/>
      <c r="BY230" s="125"/>
      <c r="BZ230" s="125"/>
      <c r="CA230" s="125"/>
      <c r="CB230" s="125"/>
      <c r="CC230" s="125"/>
      <c r="CD230" s="125"/>
      <c r="CE230" s="125"/>
      <c r="CF230" s="125"/>
      <c r="CG230" s="125"/>
      <c r="CH230" s="125"/>
      <c r="CI230" s="125"/>
      <c r="CJ230" s="125"/>
      <c r="CK230" s="125"/>
      <c r="CL230" s="125"/>
      <c r="CM230" s="125"/>
      <c r="CN230" s="125"/>
      <c r="CO230" s="125"/>
      <c r="CP230" s="125"/>
      <c r="CQ230" s="125"/>
      <c r="CR230" s="125"/>
      <c r="CS230" s="125"/>
      <c r="CT230" s="125"/>
      <c r="CU230" s="125"/>
      <c r="CV230" s="125"/>
      <c r="CW230" s="125"/>
      <c r="CX230" s="125"/>
      <c r="CY230" s="125"/>
      <c r="CZ230" s="125"/>
      <c r="DA230" s="125"/>
      <c r="DB230" s="125"/>
      <c r="DC230" s="125"/>
      <c r="DD230" s="125"/>
      <c r="DE230" s="125"/>
      <c r="DF230" s="125"/>
      <c r="DG230" s="125"/>
      <c r="DH230" s="125"/>
      <c r="DI230" s="125"/>
      <c r="DJ230" s="125"/>
      <c r="DK230" s="125"/>
      <c r="DL230" s="125"/>
      <c r="DM230" s="125"/>
      <c r="DN230" s="125"/>
      <c r="DO230" s="125"/>
      <c r="DP230" s="125"/>
      <c r="DQ230" s="125"/>
      <c r="DR230" s="125"/>
      <c r="DS230" s="125"/>
      <c r="DT230" s="125"/>
      <c r="DU230" s="125"/>
      <c r="DV230" s="125"/>
      <c r="DW230" s="125"/>
      <c r="DX230" s="125"/>
      <c r="DY230" s="125"/>
      <c r="DZ230" s="125"/>
      <c r="EA230" s="125"/>
      <c r="EB230" s="123"/>
    </row>
    <row r="231" spans="2:132" x14ac:dyDescent="0.25">
      <c r="B231" s="2"/>
      <c r="C231" s="123"/>
      <c r="D231" s="124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5"/>
      <c r="AN231" s="125"/>
      <c r="AO231" s="125"/>
      <c r="AP231" s="125"/>
      <c r="AQ231" s="125"/>
      <c r="AR231" s="125"/>
      <c r="AS231" s="125"/>
      <c r="AT231" s="125"/>
      <c r="AU231" s="125"/>
      <c r="AV231" s="125"/>
      <c r="AW231" s="125"/>
      <c r="AX231" s="125"/>
      <c r="AY231" s="125"/>
      <c r="AZ231" s="125"/>
      <c r="BA231" s="125"/>
      <c r="BB231" s="125"/>
      <c r="BC231" s="125"/>
      <c r="BD231" s="125"/>
      <c r="BE231" s="125"/>
      <c r="BF231" s="125"/>
      <c r="BG231" s="125"/>
      <c r="BH231" s="125"/>
      <c r="BI231" s="125"/>
      <c r="BJ231" s="125"/>
      <c r="BK231" s="125"/>
      <c r="BL231" s="125"/>
      <c r="BM231" s="125"/>
      <c r="BN231" s="125"/>
      <c r="BO231" s="125"/>
      <c r="BP231" s="125"/>
      <c r="BQ231" s="125"/>
      <c r="BR231" s="125"/>
      <c r="BS231" s="125"/>
      <c r="BT231" s="125"/>
      <c r="BU231" s="125"/>
      <c r="BV231" s="125"/>
      <c r="BW231" s="125"/>
      <c r="BX231" s="125"/>
      <c r="BY231" s="125"/>
      <c r="BZ231" s="125"/>
      <c r="CA231" s="125"/>
      <c r="CB231" s="125"/>
      <c r="CC231" s="125"/>
      <c r="CD231" s="125"/>
      <c r="CE231" s="125"/>
      <c r="CF231" s="125"/>
      <c r="CG231" s="125"/>
      <c r="CH231" s="125"/>
      <c r="CI231" s="125"/>
      <c r="CJ231" s="125"/>
      <c r="CK231" s="125"/>
      <c r="CL231" s="125"/>
      <c r="CM231" s="125"/>
      <c r="CN231" s="125"/>
      <c r="CO231" s="125"/>
      <c r="CP231" s="125"/>
      <c r="CQ231" s="125"/>
      <c r="CR231" s="125"/>
      <c r="CS231" s="125"/>
      <c r="CT231" s="125"/>
      <c r="CU231" s="125"/>
      <c r="CV231" s="125"/>
      <c r="CW231" s="125"/>
      <c r="CX231" s="125"/>
      <c r="CY231" s="125"/>
      <c r="CZ231" s="125"/>
      <c r="DA231" s="125"/>
      <c r="DB231" s="125"/>
      <c r="DC231" s="125"/>
      <c r="DD231" s="125"/>
      <c r="DE231" s="125"/>
      <c r="DF231" s="125"/>
      <c r="DG231" s="125"/>
      <c r="DH231" s="125"/>
      <c r="DI231" s="125"/>
      <c r="DJ231" s="125"/>
      <c r="DK231" s="125"/>
      <c r="DL231" s="125"/>
      <c r="DM231" s="125"/>
      <c r="DN231" s="125"/>
      <c r="DO231" s="125"/>
      <c r="DP231" s="125"/>
      <c r="DQ231" s="125"/>
      <c r="DR231" s="125"/>
      <c r="DS231" s="125"/>
      <c r="DT231" s="125"/>
      <c r="DU231" s="125"/>
      <c r="DV231" s="125"/>
      <c r="DW231" s="125"/>
      <c r="DX231" s="125"/>
      <c r="DY231" s="125"/>
      <c r="DZ231" s="125"/>
      <c r="EA231" s="125"/>
      <c r="EB231" s="123"/>
    </row>
    <row r="232" spans="2:132" x14ac:dyDescent="0.25">
      <c r="B232" s="2"/>
      <c r="C232" s="123"/>
      <c r="D232" s="124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  <c r="AA232" s="125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V232" s="125"/>
      <c r="AW232" s="125"/>
      <c r="AX232" s="125"/>
      <c r="AY232" s="125"/>
      <c r="AZ232" s="125"/>
      <c r="BA232" s="125"/>
      <c r="BB232" s="125"/>
      <c r="BC232" s="125"/>
      <c r="BD232" s="125"/>
      <c r="BE232" s="125"/>
      <c r="BF232" s="125"/>
      <c r="BG232" s="125"/>
      <c r="BH232" s="125"/>
      <c r="BI232" s="125"/>
      <c r="BJ232" s="125"/>
      <c r="BK232" s="125"/>
      <c r="BL232" s="125"/>
      <c r="BM232" s="125"/>
      <c r="BN232" s="125"/>
      <c r="BO232" s="125"/>
      <c r="BP232" s="125"/>
      <c r="BQ232" s="125"/>
      <c r="BR232" s="125"/>
      <c r="BS232" s="125"/>
      <c r="BT232" s="125"/>
      <c r="BU232" s="125"/>
      <c r="BV232" s="125"/>
      <c r="BW232" s="125"/>
      <c r="BX232" s="125"/>
      <c r="BY232" s="125"/>
      <c r="BZ232" s="125"/>
      <c r="CA232" s="125"/>
      <c r="CB232" s="125"/>
      <c r="CC232" s="125"/>
      <c r="CD232" s="125"/>
      <c r="CE232" s="125"/>
      <c r="CF232" s="125"/>
      <c r="CG232" s="125"/>
      <c r="CH232" s="125"/>
      <c r="CI232" s="125"/>
      <c r="CJ232" s="125"/>
      <c r="CK232" s="125"/>
      <c r="CL232" s="125"/>
      <c r="CM232" s="125"/>
      <c r="CN232" s="125"/>
      <c r="CO232" s="125"/>
      <c r="CP232" s="125"/>
      <c r="CQ232" s="125"/>
      <c r="CR232" s="125"/>
      <c r="CS232" s="125"/>
      <c r="CT232" s="125"/>
      <c r="CU232" s="125"/>
      <c r="CV232" s="125"/>
      <c r="CW232" s="125"/>
      <c r="CX232" s="125"/>
      <c r="CY232" s="125"/>
      <c r="CZ232" s="125"/>
      <c r="DA232" s="125"/>
      <c r="DB232" s="125"/>
      <c r="DC232" s="125"/>
      <c r="DD232" s="125"/>
      <c r="DE232" s="125"/>
      <c r="DF232" s="125"/>
      <c r="DG232" s="125"/>
      <c r="DH232" s="125"/>
      <c r="DI232" s="125"/>
      <c r="DJ232" s="125"/>
      <c r="DK232" s="125"/>
      <c r="DL232" s="125"/>
      <c r="DM232" s="125"/>
      <c r="DN232" s="125"/>
      <c r="DO232" s="125"/>
      <c r="DP232" s="125"/>
      <c r="DQ232" s="125"/>
      <c r="DR232" s="125"/>
      <c r="DS232" s="125"/>
      <c r="DT232" s="125"/>
      <c r="DU232" s="125"/>
      <c r="DV232" s="125"/>
      <c r="DW232" s="125"/>
      <c r="DX232" s="125"/>
      <c r="DY232" s="125"/>
      <c r="DZ232" s="125"/>
      <c r="EA232" s="125"/>
      <c r="EB232" s="123"/>
    </row>
    <row r="233" spans="2:132" x14ac:dyDescent="0.25">
      <c r="B233" s="2"/>
      <c r="C233" s="123"/>
      <c r="D233" s="124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5"/>
      <c r="AN233" s="125"/>
      <c r="AO233" s="125"/>
      <c r="AP233" s="125"/>
      <c r="AQ233" s="125"/>
      <c r="AR233" s="125"/>
      <c r="AS233" s="125"/>
      <c r="AT233" s="125"/>
      <c r="AU233" s="125"/>
      <c r="AV233" s="125"/>
      <c r="AW233" s="125"/>
      <c r="AX233" s="125"/>
      <c r="AY233" s="125"/>
      <c r="AZ233" s="125"/>
      <c r="BA233" s="125"/>
      <c r="BB233" s="125"/>
      <c r="BC233" s="125"/>
      <c r="BD233" s="125"/>
      <c r="BE233" s="125"/>
      <c r="BF233" s="125"/>
      <c r="BG233" s="125"/>
      <c r="BH233" s="125"/>
      <c r="BI233" s="125"/>
      <c r="BJ233" s="125"/>
      <c r="BK233" s="125"/>
      <c r="BL233" s="125"/>
      <c r="BM233" s="125"/>
      <c r="BN233" s="125"/>
      <c r="BO233" s="125"/>
      <c r="BP233" s="125"/>
      <c r="BQ233" s="125"/>
      <c r="BR233" s="125"/>
      <c r="BS233" s="125"/>
      <c r="BT233" s="125"/>
      <c r="BU233" s="125"/>
      <c r="BV233" s="125"/>
      <c r="BW233" s="125"/>
      <c r="BX233" s="125"/>
      <c r="BY233" s="125"/>
      <c r="BZ233" s="125"/>
      <c r="CA233" s="125"/>
      <c r="CB233" s="125"/>
      <c r="CC233" s="125"/>
      <c r="CD233" s="125"/>
      <c r="CE233" s="125"/>
      <c r="CF233" s="125"/>
      <c r="CG233" s="125"/>
      <c r="CH233" s="125"/>
      <c r="CI233" s="125"/>
      <c r="CJ233" s="125"/>
      <c r="CK233" s="125"/>
      <c r="CL233" s="125"/>
      <c r="CM233" s="125"/>
      <c r="CN233" s="125"/>
      <c r="CO233" s="125"/>
      <c r="CP233" s="125"/>
      <c r="CQ233" s="125"/>
      <c r="CR233" s="125"/>
      <c r="CS233" s="125"/>
      <c r="CT233" s="125"/>
      <c r="CU233" s="125"/>
      <c r="CV233" s="125"/>
      <c r="CW233" s="125"/>
      <c r="CX233" s="125"/>
      <c r="CY233" s="125"/>
      <c r="CZ233" s="125"/>
      <c r="DA233" s="125"/>
      <c r="DB233" s="125"/>
      <c r="DC233" s="125"/>
      <c r="DD233" s="125"/>
      <c r="DE233" s="125"/>
      <c r="DF233" s="125"/>
      <c r="DG233" s="125"/>
      <c r="DH233" s="125"/>
      <c r="DI233" s="125"/>
      <c r="DJ233" s="125"/>
      <c r="DK233" s="125"/>
      <c r="DL233" s="125"/>
      <c r="DM233" s="125"/>
      <c r="DN233" s="125"/>
      <c r="DO233" s="125"/>
      <c r="DP233" s="125"/>
      <c r="DQ233" s="125"/>
      <c r="DR233" s="125"/>
      <c r="DS233" s="125"/>
      <c r="DT233" s="125"/>
      <c r="DU233" s="125"/>
      <c r="DV233" s="125"/>
      <c r="DW233" s="125"/>
      <c r="DX233" s="125"/>
      <c r="DY233" s="125"/>
      <c r="DZ233" s="125"/>
      <c r="EA233" s="125"/>
      <c r="EB233" s="123"/>
    </row>
    <row r="234" spans="2:132" x14ac:dyDescent="0.25">
      <c r="B234" s="2"/>
      <c r="C234" s="123"/>
      <c r="D234" s="124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V234" s="125"/>
      <c r="AW234" s="125"/>
      <c r="AX234" s="125"/>
      <c r="AY234" s="125"/>
      <c r="AZ234" s="125"/>
      <c r="BA234" s="125"/>
      <c r="BB234" s="125"/>
      <c r="BC234" s="125"/>
      <c r="BD234" s="125"/>
      <c r="BE234" s="125"/>
      <c r="BF234" s="125"/>
      <c r="BG234" s="125"/>
      <c r="BH234" s="125"/>
      <c r="BI234" s="125"/>
      <c r="BJ234" s="125"/>
      <c r="BK234" s="125"/>
      <c r="BL234" s="125"/>
      <c r="BM234" s="125"/>
      <c r="BN234" s="125"/>
      <c r="BO234" s="125"/>
      <c r="BP234" s="125"/>
      <c r="BQ234" s="125"/>
      <c r="BR234" s="125"/>
      <c r="BS234" s="125"/>
      <c r="BT234" s="125"/>
      <c r="BU234" s="125"/>
      <c r="BV234" s="125"/>
      <c r="BW234" s="125"/>
      <c r="BX234" s="125"/>
      <c r="BY234" s="125"/>
      <c r="BZ234" s="125"/>
      <c r="CA234" s="125"/>
      <c r="CB234" s="125"/>
      <c r="CC234" s="125"/>
      <c r="CD234" s="125"/>
      <c r="CE234" s="125"/>
      <c r="CF234" s="125"/>
      <c r="CG234" s="125"/>
      <c r="CH234" s="125"/>
      <c r="CI234" s="125"/>
      <c r="CJ234" s="125"/>
      <c r="CK234" s="125"/>
      <c r="CL234" s="125"/>
      <c r="CM234" s="125"/>
      <c r="CN234" s="125"/>
      <c r="CO234" s="125"/>
      <c r="CP234" s="125"/>
      <c r="CQ234" s="125"/>
      <c r="CR234" s="125"/>
      <c r="CS234" s="125"/>
      <c r="CT234" s="125"/>
      <c r="CU234" s="125"/>
      <c r="CV234" s="125"/>
      <c r="CW234" s="125"/>
      <c r="CX234" s="125"/>
      <c r="CY234" s="125"/>
      <c r="CZ234" s="125"/>
      <c r="DA234" s="125"/>
      <c r="DB234" s="125"/>
      <c r="DC234" s="125"/>
      <c r="DD234" s="125"/>
      <c r="DE234" s="125"/>
      <c r="DF234" s="125"/>
      <c r="DG234" s="125"/>
      <c r="DH234" s="125"/>
      <c r="DI234" s="125"/>
      <c r="DJ234" s="125"/>
      <c r="DK234" s="125"/>
      <c r="DL234" s="125"/>
      <c r="DM234" s="125"/>
      <c r="DN234" s="125"/>
      <c r="DO234" s="125"/>
      <c r="DP234" s="125"/>
      <c r="DQ234" s="125"/>
      <c r="DR234" s="125"/>
      <c r="DS234" s="125"/>
      <c r="DT234" s="125"/>
      <c r="DU234" s="125"/>
      <c r="DV234" s="125"/>
      <c r="DW234" s="125"/>
      <c r="DX234" s="125"/>
      <c r="DY234" s="125"/>
      <c r="DZ234" s="125"/>
      <c r="EA234" s="125"/>
      <c r="EB234" s="123"/>
    </row>
    <row r="235" spans="2:132" x14ac:dyDescent="0.25">
      <c r="B235" s="2"/>
      <c r="C235" s="123"/>
      <c r="D235" s="124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  <c r="BG235" s="125"/>
      <c r="BH235" s="125"/>
      <c r="BI235" s="125"/>
      <c r="BJ235" s="125"/>
      <c r="BK235" s="125"/>
      <c r="BL235" s="125"/>
      <c r="BM235" s="125"/>
      <c r="BN235" s="125"/>
      <c r="BO235" s="125"/>
      <c r="BP235" s="125"/>
      <c r="BQ235" s="125"/>
      <c r="BR235" s="125"/>
      <c r="BS235" s="125"/>
      <c r="BT235" s="125"/>
      <c r="BU235" s="125"/>
      <c r="BV235" s="125"/>
      <c r="BW235" s="125"/>
      <c r="BX235" s="125"/>
      <c r="BY235" s="125"/>
      <c r="BZ235" s="125"/>
      <c r="CA235" s="125"/>
      <c r="CB235" s="125"/>
      <c r="CC235" s="125"/>
      <c r="CD235" s="125"/>
      <c r="CE235" s="125"/>
      <c r="CF235" s="125"/>
      <c r="CG235" s="125"/>
      <c r="CH235" s="125"/>
      <c r="CI235" s="125"/>
      <c r="CJ235" s="125"/>
      <c r="CK235" s="125"/>
      <c r="CL235" s="125"/>
      <c r="CM235" s="125"/>
      <c r="CN235" s="125"/>
      <c r="CO235" s="125"/>
      <c r="CP235" s="125"/>
      <c r="CQ235" s="125"/>
      <c r="CR235" s="125"/>
      <c r="CS235" s="125"/>
      <c r="CT235" s="125"/>
      <c r="CU235" s="125"/>
      <c r="CV235" s="125"/>
      <c r="CW235" s="125"/>
      <c r="CX235" s="125"/>
      <c r="CY235" s="125"/>
      <c r="CZ235" s="125"/>
      <c r="DA235" s="125"/>
      <c r="DB235" s="125"/>
      <c r="DC235" s="125"/>
      <c r="DD235" s="125"/>
      <c r="DE235" s="125"/>
      <c r="DF235" s="125"/>
      <c r="DG235" s="125"/>
      <c r="DH235" s="125"/>
      <c r="DI235" s="125"/>
      <c r="DJ235" s="125"/>
      <c r="DK235" s="125"/>
      <c r="DL235" s="125"/>
      <c r="DM235" s="125"/>
      <c r="DN235" s="125"/>
      <c r="DO235" s="125"/>
      <c r="DP235" s="125"/>
      <c r="DQ235" s="125"/>
      <c r="DR235" s="125"/>
      <c r="DS235" s="125"/>
      <c r="DT235" s="125"/>
      <c r="DU235" s="125"/>
      <c r="DV235" s="125"/>
      <c r="DW235" s="125"/>
      <c r="DX235" s="125"/>
      <c r="DY235" s="125"/>
      <c r="DZ235" s="125"/>
      <c r="EA235" s="125"/>
      <c r="EB235" s="123"/>
    </row>
    <row r="236" spans="2:132" x14ac:dyDescent="0.25">
      <c r="B236" s="2"/>
      <c r="C236" s="123"/>
      <c r="D236" s="124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5"/>
      <c r="AN236" s="125"/>
      <c r="AO236" s="125"/>
      <c r="AP236" s="125"/>
      <c r="AQ236" s="125"/>
      <c r="AR236" s="125"/>
      <c r="AS236" s="125"/>
      <c r="AT236" s="125"/>
      <c r="AU236" s="125"/>
      <c r="AV236" s="125"/>
      <c r="AW236" s="125"/>
      <c r="AX236" s="125"/>
      <c r="AY236" s="125"/>
      <c r="AZ236" s="125"/>
      <c r="BA236" s="125"/>
      <c r="BB236" s="125"/>
      <c r="BC236" s="125"/>
      <c r="BD236" s="125"/>
      <c r="BE236" s="125"/>
      <c r="BF236" s="125"/>
      <c r="BG236" s="125"/>
      <c r="BH236" s="125"/>
      <c r="BI236" s="125"/>
      <c r="BJ236" s="125"/>
      <c r="BK236" s="125"/>
      <c r="BL236" s="125"/>
      <c r="BM236" s="125"/>
      <c r="BN236" s="125"/>
      <c r="BO236" s="125"/>
      <c r="BP236" s="125"/>
      <c r="BQ236" s="125"/>
      <c r="BR236" s="125"/>
      <c r="BS236" s="125"/>
      <c r="BT236" s="125"/>
      <c r="BU236" s="125"/>
      <c r="BV236" s="125"/>
      <c r="BW236" s="125"/>
      <c r="BX236" s="125"/>
      <c r="BY236" s="125"/>
      <c r="BZ236" s="125"/>
      <c r="CA236" s="125"/>
      <c r="CB236" s="125"/>
      <c r="CC236" s="125"/>
      <c r="CD236" s="125"/>
      <c r="CE236" s="125"/>
      <c r="CF236" s="125"/>
      <c r="CG236" s="125"/>
      <c r="CH236" s="125"/>
      <c r="CI236" s="125"/>
      <c r="CJ236" s="125"/>
      <c r="CK236" s="125"/>
      <c r="CL236" s="125"/>
      <c r="CM236" s="125"/>
      <c r="CN236" s="125"/>
      <c r="CO236" s="125"/>
      <c r="CP236" s="125"/>
      <c r="CQ236" s="125"/>
      <c r="CR236" s="125"/>
      <c r="CS236" s="125"/>
      <c r="CT236" s="125"/>
      <c r="CU236" s="125"/>
      <c r="CV236" s="125"/>
      <c r="CW236" s="125"/>
      <c r="CX236" s="125"/>
      <c r="CY236" s="125"/>
      <c r="CZ236" s="125"/>
      <c r="DA236" s="125"/>
      <c r="DB236" s="125"/>
      <c r="DC236" s="125"/>
      <c r="DD236" s="125"/>
      <c r="DE236" s="125"/>
      <c r="DF236" s="125"/>
      <c r="DG236" s="125"/>
      <c r="DH236" s="125"/>
      <c r="DI236" s="125"/>
      <c r="DJ236" s="125"/>
      <c r="DK236" s="125"/>
      <c r="DL236" s="125"/>
      <c r="DM236" s="125"/>
      <c r="DN236" s="125"/>
      <c r="DO236" s="125"/>
      <c r="DP236" s="125"/>
      <c r="DQ236" s="125"/>
      <c r="DR236" s="125"/>
      <c r="DS236" s="125"/>
      <c r="DT236" s="125"/>
      <c r="DU236" s="125"/>
      <c r="DV236" s="125"/>
      <c r="DW236" s="125"/>
      <c r="DX236" s="125"/>
      <c r="DY236" s="125"/>
      <c r="DZ236" s="125"/>
      <c r="EA236" s="125"/>
      <c r="EB236" s="123"/>
    </row>
    <row r="237" spans="2:132" x14ac:dyDescent="0.25">
      <c r="B237" s="2"/>
      <c r="C237" s="123"/>
      <c r="D237" s="124"/>
      <c r="E237" s="125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  <c r="BM237" s="124"/>
      <c r="BN237" s="124"/>
      <c r="BO237" s="124"/>
      <c r="BP237" s="124"/>
      <c r="BQ237" s="124"/>
      <c r="BR237" s="124"/>
      <c r="BS237" s="124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124"/>
      <c r="CG237" s="124"/>
      <c r="CH237" s="124"/>
      <c r="CI237" s="124"/>
      <c r="CJ237" s="124"/>
      <c r="CK237" s="124"/>
      <c r="CL237" s="124"/>
      <c r="CM237" s="124"/>
      <c r="CN237" s="124"/>
      <c r="CO237" s="124"/>
      <c r="CP237" s="124"/>
      <c r="CQ237" s="124"/>
      <c r="CR237" s="124"/>
      <c r="CS237" s="124"/>
      <c r="CT237" s="124"/>
      <c r="CU237" s="124"/>
      <c r="CV237" s="124"/>
      <c r="CW237" s="124"/>
      <c r="CX237" s="124"/>
      <c r="CY237" s="124"/>
      <c r="CZ237" s="124"/>
      <c r="DA237" s="124"/>
      <c r="DB237" s="124"/>
      <c r="DC237" s="124"/>
      <c r="DD237" s="124"/>
      <c r="DE237" s="124"/>
      <c r="DF237" s="124"/>
      <c r="DG237" s="124"/>
      <c r="DH237" s="124"/>
      <c r="DI237" s="124"/>
      <c r="DJ237" s="125"/>
      <c r="DK237" s="125"/>
      <c r="DL237" s="125"/>
      <c r="DM237" s="125"/>
      <c r="DN237" s="125"/>
      <c r="DO237" s="125"/>
      <c r="DP237" s="125"/>
      <c r="DQ237" s="125"/>
      <c r="DR237" s="125"/>
      <c r="DS237" s="125"/>
      <c r="DT237" s="125"/>
      <c r="DU237" s="125"/>
      <c r="DV237" s="125"/>
      <c r="DW237" s="125"/>
      <c r="DX237" s="125"/>
      <c r="DY237" s="125"/>
      <c r="DZ237" s="125"/>
      <c r="EA237" s="125"/>
      <c r="EB237" s="123"/>
    </row>
    <row r="238" spans="2:132" x14ac:dyDescent="0.25">
      <c r="B238" s="2"/>
      <c r="C238" s="123"/>
      <c r="D238" s="124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25"/>
      <c r="BL238" s="125"/>
      <c r="BM238" s="125"/>
      <c r="BN238" s="125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5"/>
      <c r="CH238" s="125"/>
      <c r="CI238" s="125"/>
      <c r="CJ238" s="125"/>
      <c r="CK238" s="125"/>
      <c r="CL238" s="125"/>
      <c r="CM238" s="125"/>
      <c r="CN238" s="125"/>
      <c r="CO238" s="125"/>
      <c r="CP238" s="125"/>
      <c r="CQ238" s="125"/>
      <c r="CR238" s="125"/>
      <c r="CS238" s="125"/>
      <c r="CT238" s="125"/>
      <c r="CU238" s="125"/>
      <c r="CV238" s="125"/>
      <c r="CW238" s="125"/>
      <c r="CX238" s="125"/>
      <c r="CY238" s="125"/>
      <c r="CZ238" s="125"/>
      <c r="DA238" s="125"/>
      <c r="DB238" s="125"/>
      <c r="DC238" s="125"/>
      <c r="DD238" s="125"/>
      <c r="DE238" s="125"/>
      <c r="DF238" s="125"/>
      <c r="DG238" s="125"/>
      <c r="DH238" s="125"/>
      <c r="DI238" s="125"/>
      <c r="DJ238" s="125"/>
      <c r="DK238" s="125"/>
      <c r="DL238" s="125"/>
      <c r="DM238" s="125"/>
      <c r="DN238" s="125"/>
      <c r="DO238" s="125"/>
      <c r="DP238" s="125"/>
      <c r="DQ238" s="125"/>
      <c r="DR238" s="125"/>
      <c r="DS238" s="125"/>
      <c r="DT238" s="125"/>
      <c r="DU238" s="125"/>
      <c r="DV238" s="125"/>
      <c r="DW238" s="125"/>
      <c r="DX238" s="125"/>
      <c r="DY238" s="125"/>
      <c r="DZ238" s="125"/>
      <c r="EA238" s="125"/>
      <c r="EB238" s="123"/>
    </row>
    <row r="239" spans="2:132" x14ac:dyDescent="0.25">
      <c r="B239" s="2"/>
      <c r="D239" s="124"/>
      <c r="E239" s="125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  <c r="AA239" s="124"/>
      <c r="AB239" s="124"/>
      <c r="AC239" s="124"/>
      <c r="AD239" s="124"/>
      <c r="AE239" s="124"/>
      <c r="AF239" s="124"/>
      <c r="AG239" s="124"/>
      <c r="AH239" s="124"/>
      <c r="AI239" s="124"/>
      <c r="AJ239" s="124"/>
      <c r="AK239" s="124"/>
      <c r="AL239" s="124"/>
      <c r="AM239" s="124"/>
      <c r="AN239" s="124"/>
      <c r="AO239" s="124"/>
      <c r="AP239" s="124"/>
      <c r="AQ239" s="124"/>
      <c r="AR239" s="124"/>
      <c r="AS239" s="124"/>
      <c r="AT239" s="124"/>
      <c r="AU239" s="124"/>
      <c r="AV239" s="124"/>
      <c r="AW239" s="124"/>
      <c r="AX239" s="124"/>
      <c r="AY239" s="124"/>
      <c r="AZ239" s="124"/>
      <c r="BA239" s="124"/>
      <c r="BB239" s="124"/>
      <c r="BC239" s="124"/>
      <c r="BD239" s="124"/>
      <c r="BE239" s="124"/>
      <c r="BF239" s="124"/>
      <c r="BG239" s="124"/>
      <c r="BH239" s="124"/>
      <c r="BI239" s="124"/>
      <c r="BJ239" s="124"/>
      <c r="BK239" s="124"/>
      <c r="BL239" s="124"/>
      <c r="BM239" s="124"/>
      <c r="BN239" s="124"/>
      <c r="BO239" s="124"/>
      <c r="BP239" s="124"/>
      <c r="BQ239" s="124"/>
      <c r="BR239" s="124"/>
      <c r="BS239" s="124"/>
      <c r="BT239" s="124"/>
      <c r="BU239" s="124"/>
      <c r="BV239" s="124"/>
      <c r="BW239" s="124"/>
      <c r="BX239" s="124"/>
      <c r="BY239" s="124"/>
      <c r="BZ239" s="124"/>
      <c r="CA239" s="124"/>
      <c r="CB239" s="124"/>
      <c r="CC239" s="124"/>
      <c r="CD239" s="124"/>
      <c r="CE239" s="124"/>
      <c r="CF239" s="124"/>
      <c r="CG239" s="124"/>
      <c r="CH239" s="124"/>
      <c r="CI239" s="124"/>
      <c r="CJ239" s="124"/>
      <c r="CK239" s="124"/>
      <c r="CL239" s="124"/>
      <c r="CM239" s="124"/>
      <c r="CN239" s="124"/>
      <c r="CO239" s="124"/>
      <c r="CP239" s="124"/>
      <c r="CQ239" s="124"/>
      <c r="CR239" s="124"/>
      <c r="CS239" s="124"/>
      <c r="CT239" s="124"/>
      <c r="CU239" s="124"/>
      <c r="CV239" s="124"/>
      <c r="CW239" s="124"/>
      <c r="CX239" s="124"/>
      <c r="CY239" s="124"/>
      <c r="CZ239" s="124"/>
      <c r="DA239" s="124"/>
      <c r="DB239" s="124"/>
      <c r="DC239" s="124"/>
      <c r="DD239" s="124"/>
      <c r="DE239" s="124"/>
      <c r="DF239" s="124"/>
      <c r="DG239" s="124"/>
      <c r="DH239" s="124"/>
      <c r="DI239" s="124"/>
      <c r="DJ239" s="125"/>
      <c r="DK239" s="125"/>
      <c r="DL239" s="125"/>
      <c r="DM239" s="125"/>
      <c r="DN239" s="125"/>
      <c r="DO239" s="125"/>
      <c r="DP239" s="125"/>
      <c r="DQ239" s="125"/>
      <c r="DR239" s="125"/>
      <c r="DS239" s="125"/>
      <c r="DT239" s="125"/>
      <c r="DU239" s="125"/>
      <c r="DV239" s="125"/>
      <c r="DW239" s="125"/>
      <c r="DX239" s="125"/>
      <c r="DY239" s="125"/>
      <c r="DZ239" s="125"/>
      <c r="EA239" s="125"/>
    </row>
    <row r="240" spans="2:132" x14ac:dyDescent="0.25">
      <c r="B240" s="2"/>
      <c r="D240" s="124"/>
      <c r="E240" s="125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  <c r="AM240" s="124"/>
      <c r="AN240" s="124"/>
      <c r="AO240" s="124"/>
      <c r="AP240" s="124"/>
      <c r="AQ240" s="124"/>
      <c r="AR240" s="124"/>
      <c r="AS240" s="124"/>
      <c r="AT240" s="124"/>
      <c r="AU240" s="124"/>
      <c r="AV240" s="124"/>
      <c r="AW240" s="124"/>
      <c r="AX240" s="124"/>
      <c r="AY240" s="124"/>
      <c r="AZ240" s="124"/>
      <c r="BA240" s="124"/>
      <c r="BB240" s="124"/>
      <c r="BC240" s="124"/>
      <c r="BD240" s="124"/>
      <c r="BE240" s="124"/>
      <c r="BF240" s="124"/>
      <c r="BG240" s="124"/>
      <c r="BH240" s="124"/>
      <c r="BI240" s="124"/>
      <c r="BJ240" s="124"/>
      <c r="BK240" s="124"/>
      <c r="BL240" s="124"/>
      <c r="BM240" s="124"/>
      <c r="BN240" s="124"/>
      <c r="BO240" s="124"/>
      <c r="BP240" s="124"/>
      <c r="BQ240" s="124"/>
      <c r="BR240" s="124"/>
      <c r="BS240" s="124"/>
      <c r="BT240" s="124"/>
      <c r="BU240" s="124"/>
      <c r="BV240" s="124"/>
      <c r="BW240" s="124"/>
      <c r="BX240" s="124"/>
      <c r="BY240" s="124"/>
      <c r="BZ240" s="124"/>
      <c r="CA240" s="124"/>
      <c r="CB240" s="124"/>
      <c r="CC240" s="124"/>
      <c r="CD240" s="124"/>
      <c r="CE240" s="124"/>
      <c r="CF240" s="124"/>
      <c r="CG240" s="124"/>
      <c r="CH240" s="124"/>
      <c r="CI240" s="124"/>
      <c r="CJ240" s="124"/>
      <c r="CK240" s="124"/>
      <c r="CL240" s="124"/>
      <c r="CM240" s="124"/>
      <c r="CN240" s="124"/>
      <c r="CO240" s="124"/>
      <c r="CP240" s="124"/>
      <c r="CQ240" s="124"/>
      <c r="CR240" s="124"/>
      <c r="CS240" s="124"/>
      <c r="CT240" s="124"/>
      <c r="CU240" s="124"/>
      <c r="CV240" s="124"/>
      <c r="CW240" s="124"/>
      <c r="CX240" s="124"/>
      <c r="CY240" s="124"/>
      <c r="CZ240" s="124"/>
      <c r="DA240" s="124"/>
      <c r="DB240" s="124"/>
      <c r="DC240" s="124"/>
      <c r="DD240" s="124"/>
      <c r="DE240" s="124"/>
      <c r="DF240" s="124"/>
      <c r="DG240" s="124"/>
      <c r="DH240" s="124"/>
      <c r="DI240" s="124"/>
      <c r="DJ240" s="125"/>
      <c r="DK240" s="125"/>
      <c r="DL240" s="125"/>
      <c r="DM240" s="125"/>
      <c r="DN240" s="125"/>
      <c r="DO240" s="125"/>
      <c r="DP240" s="125"/>
      <c r="DQ240" s="125"/>
      <c r="DR240" s="125"/>
      <c r="DS240" s="125"/>
      <c r="DT240" s="125"/>
      <c r="DU240" s="125"/>
      <c r="DV240" s="125"/>
      <c r="DW240" s="125"/>
      <c r="DX240" s="125"/>
      <c r="DY240" s="125"/>
      <c r="DZ240" s="125"/>
      <c r="EA240" s="125"/>
    </row>
    <row r="241" spans="1:131" x14ac:dyDescent="0.25">
      <c r="B241" s="2"/>
      <c r="D241" s="124"/>
      <c r="E241" s="125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  <c r="AA241" s="124"/>
      <c r="AB241" s="124"/>
      <c r="AC241" s="124"/>
      <c r="AD241" s="124"/>
      <c r="AE241" s="124"/>
      <c r="AF241" s="124"/>
      <c r="AG241" s="124"/>
      <c r="AH241" s="124"/>
      <c r="AI241" s="124"/>
      <c r="AJ241" s="124"/>
      <c r="AK241" s="124"/>
      <c r="AL241" s="124"/>
      <c r="AM241" s="124"/>
      <c r="AN241" s="124"/>
      <c r="AO241" s="124"/>
      <c r="AP241" s="124"/>
      <c r="AQ241" s="124"/>
      <c r="AR241" s="124"/>
      <c r="AS241" s="124"/>
      <c r="AT241" s="124"/>
      <c r="AU241" s="124"/>
      <c r="AV241" s="124"/>
      <c r="AW241" s="124"/>
      <c r="AX241" s="124"/>
      <c r="AY241" s="124"/>
      <c r="AZ241" s="124"/>
      <c r="BA241" s="124"/>
      <c r="BB241" s="124"/>
      <c r="BC241" s="124"/>
      <c r="BD241" s="124"/>
      <c r="BE241" s="124"/>
      <c r="BF241" s="124"/>
      <c r="BG241" s="124"/>
      <c r="BH241" s="124"/>
      <c r="BI241" s="124"/>
      <c r="BJ241" s="124"/>
      <c r="BK241" s="124"/>
      <c r="BL241" s="124"/>
      <c r="BM241" s="124"/>
      <c r="BN241" s="124"/>
      <c r="BO241" s="124"/>
      <c r="BP241" s="124"/>
      <c r="BQ241" s="124"/>
      <c r="BR241" s="124"/>
      <c r="BS241" s="124"/>
      <c r="BT241" s="124"/>
      <c r="BU241" s="124"/>
      <c r="BV241" s="124"/>
      <c r="BW241" s="124"/>
      <c r="BX241" s="124"/>
      <c r="BY241" s="124"/>
      <c r="BZ241" s="124"/>
      <c r="CA241" s="124"/>
      <c r="CB241" s="124"/>
      <c r="CC241" s="124"/>
      <c r="CD241" s="124"/>
      <c r="CE241" s="124"/>
      <c r="CF241" s="124"/>
      <c r="CG241" s="124"/>
      <c r="CH241" s="124"/>
      <c r="CI241" s="124"/>
      <c r="CJ241" s="124"/>
      <c r="CK241" s="124"/>
      <c r="CL241" s="124"/>
      <c r="CM241" s="124"/>
      <c r="CN241" s="124"/>
      <c r="CO241" s="124"/>
      <c r="CP241" s="124"/>
      <c r="CQ241" s="124"/>
      <c r="CR241" s="124"/>
      <c r="CS241" s="124"/>
      <c r="CT241" s="124"/>
      <c r="CU241" s="124"/>
      <c r="CV241" s="124"/>
      <c r="CW241" s="124"/>
      <c r="CX241" s="124"/>
      <c r="CY241" s="124"/>
      <c r="CZ241" s="124"/>
      <c r="DA241" s="124"/>
      <c r="DB241" s="124"/>
      <c r="DC241" s="124"/>
      <c r="DD241" s="124"/>
      <c r="DE241" s="124"/>
      <c r="DF241" s="124"/>
      <c r="DG241" s="124"/>
      <c r="DH241" s="124"/>
      <c r="DI241" s="124"/>
      <c r="DJ241" s="125"/>
      <c r="DK241" s="125"/>
      <c r="DL241" s="125"/>
      <c r="DM241" s="125"/>
      <c r="DN241" s="125"/>
      <c r="DO241" s="125"/>
      <c r="DP241" s="125"/>
      <c r="DQ241" s="125"/>
      <c r="DR241" s="125"/>
      <c r="DS241" s="125"/>
      <c r="DT241" s="125"/>
      <c r="DU241" s="125"/>
      <c r="DV241" s="125"/>
      <c r="DW241" s="125"/>
      <c r="DX241" s="125"/>
      <c r="DY241" s="125"/>
      <c r="DZ241" s="125"/>
      <c r="EA241" s="125"/>
    </row>
    <row r="242" spans="1:131" x14ac:dyDescent="0.25">
      <c r="A242" s="122"/>
      <c r="D242" s="130"/>
      <c r="G242" s="132"/>
      <c r="H242" s="133"/>
      <c r="J242" s="133"/>
      <c r="DK242" s="134"/>
      <c r="DL242" s="135"/>
      <c r="DN242" s="135"/>
      <c r="DT242" s="134"/>
      <c r="DU242" s="135"/>
      <c r="DW242" s="135"/>
    </row>
    <row r="243" spans="1:131" x14ac:dyDescent="0.25">
      <c r="A243" s="122"/>
      <c r="B243" s="137"/>
      <c r="D243" s="130"/>
      <c r="H243" s="138"/>
      <c r="J243" s="138"/>
      <c r="DK243" s="134"/>
      <c r="DL243" s="135"/>
      <c r="DN243" s="135"/>
      <c r="DT243" s="134"/>
      <c r="DU243" s="135"/>
      <c r="DW243" s="135"/>
    </row>
  </sheetData>
  <mergeCells count="53">
    <mergeCell ref="EB15:EB18"/>
    <mergeCell ref="DJ16:EA16"/>
    <mergeCell ref="DJ17:DR17"/>
    <mergeCell ref="DS17:EA17"/>
    <mergeCell ref="F17:N17"/>
    <mergeCell ref="G18:N18"/>
    <mergeCell ref="DK18:DR18"/>
    <mergeCell ref="DT18:EA18"/>
    <mergeCell ref="Y18:AF18"/>
    <mergeCell ref="AH18:AO18"/>
    <mergeCell ref="BI18:BP18"/>
    <mergeCell ref="BR18:BY18"/>
    <mergeCell ref="AY17:BG17"/>
    <mergeCell ref="AQ18:AX18"/>
    <mergeCell ref="X16:AO16"/>
    <mergeCell ref="X17:AF17"/>
    <mergeCell ref="AG17:AO17"/>
    <mergeCell ref="AZ18:BG18"/>
    <mergeCell ref="A9:E9"/>
    <mergeCell ref="A10:E10"/>
    <mergeCell ref="A11:E11"/>
    <mergeCell ref="A12:E12"/>
    <mergeCell ref="A14:DX14"/>
    <mergeCell ref="BH16:BY16"/>
    <mergeCell ref="BH17:BP17"/>
    <mergeCell ref="X15:EA15"/>
    <mergeCell ref="P18:W18"/>
    <mergeCell ref="O17:W17"/>
    <mergeCell ref="O15:W16"/>
    <mergeCell ref="AP16:BG16"/>
    <mergeCell ref="AP17:AX17"/>
    <mergeCell ref="BQ17:BY17"/>
    <mergeCell ref="A4:E4"/>
    <mergeCell ref="A5:E5"/>
    <mergeCell ref="A6:E6"/>
    <mergeCell ref="A7:E7"/>
    <mergeCell ref="A15:A19"/>
    <mergeCell ref="B15:B19"/>
    <mergeCell ref="C15:C19"/>
    <mergeCell ref="D18:D19"/>
    <mergeCell ref="E18:E19"/>
    <mergeCell ref="D15:E17"/>
    <mergeCell ref="A8:E8"/>
    <mergeCell ref="DB18:DI18"/>
    <mergeCell ref="BZ16:CQ16"/>
    <mergeCell ref="BZ17:CH17"/>
    <mergeCell ref="CI17:CQ17"/>
    <mergeCell ref="CA18:CH18"/>
    <mergeCell ref="CJ18:CQ18"/>
    <mergeCell ref="CR16:DI16"/>
    <mergeCell ref="CR17:CZ17"/>
    <mergeCell ref="DA17:DI17"/>
    <mergeCell ref="CS18:CZ18"/>
  </mergeCells>
  <phoneticPr fontId="9" type="noConversion"/>
  <conditionalFormatting sqref="AQ63">
    <cfRule type="cellIs" dxfId="5" priority="5" operator="notEqual">
      <formula>0</formula>
    </cfRule>
    <cfRule type="cellIs" dxfId="4" priority="6" operator="greaterThan">
      <formula>0</formula>
    </cfRule>
  </conditionalFormatting>
  <conditionalFormatting sqref="CS65">
    <cfRule type="cellIs" dxfId="3" priority="9" operator="notEqual">
      <formula>0</formula>
    </cfRule>
    <cfRule type="cellIs" dxfId="2" priority="10" operator="greaterThan">
      <formula>0</formula>
    </cfRule>
  </conditionalFormatting>
  <conditionalFormatting sqref="DB65">
    <cfRule type="cellIs" dxfId="1" priority="1" operator="notEqual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2025-04-29T04:13:32Z</dcterms:modified>
</cp:coreProperties>
</file>